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5" windowWidth="11340" windowHeight="9225" firstSheet="2" activeTab="2"/>
  </bookViews>
  <sheets>
    <sheet name="данные ВНИПИПТ" sheetId="11" r:id="rId1"/>
    <sheet name="данные ВНИПИПТ пересчет" sheetId="13" r:id="rId2"/>
    <sheet name="ССР начальный" sheetId="16" r:id="rId3"/>
  </sheets>
  <definedNames>
    <definedName name="_xlnm.Print_Titles" localSheetId="2">'ССР начальный'!$16:$20</definedName>
    <definedName name="_xlnm.Print_Area" localSheetId="2">'ССР начальный'!$A$1:$X$48</definedName>
  </definedNames>
  <calcPr calcId="145621"/>
</workbook>
</file>

<file path=xl/calcChain.xml><?xml version="1.0" encoding="utf-8"?>
<calcChain xmlns="http://schemas.openxmlformats.org/spreadsheetml/2006/main">
  <c r="P24" i="16" l="1"/>
  <c r="E43" i="16"/>
  <c r="F43" i="16"/>
  <c r="H42" i="16"/>
  <c r="N24" i="16"/>
  <c r="J24" i="16"/>
  <c r="N23" i="16"/>
  <c r="L23" i="16"/>
  <c r="L24" i="16"/>
  <c r="P25" i="16"/>
  <c r="J23" i="16"/>
  <c r="K23" i="16"/>
  <c r="K24" i="16"/>
  <c r="J25" i="16" l="1"/>
  <c r="J28" i="16" s="1"/>
  <c r="L25" i="16"/>
  <c r="K25" i="16"/>
  <c r="M24" i="16"/>
  <c r="O24" i="16" s="1"/>
  <c r="M23" i="16"/>
  <c r="O23" i="16" s="1"/>
  <c r="N25" i="16"/>
  <c r="G25" i="16"/>
  <c r="F25" i="16"/>
  <c r="E25" i="16"/>
  <c r="D25" i="16"/>
  <c r="Q24" i="16" l="1"/>
  <c r="Q23" i="16"/>
  <c r="M25" i="16"/>
  <c r="O25" i="16"/>
  <c r="H25" i="16"/>
  <c r="M28" i="16" l="1"/>
  <c r="N28" i="16" s="1"/>
  <c r="Q25" i="16"/>
  <c r="H24" i="16"/>
  <c r="E26" i="16"/>
  <c r="D26" i="16"/>
  <c r="D28" i="16" s="1"/>
  <c r="F34" i="16"/>
  <c r="G29" i="16"/>
  <c r="F29" i="16"/>
  <c r="J32" i="13"/>
  <c r="H42" i="11"/>
  <c r="F52" i="13"/>
  <c r="G47" i="13"/>
  <c r="F47" i="13"/>
  <c r="G44" i="13"/>
  <c r="G48" i="13" s="1"/>
  <c r="F44" i="13"/>
  <c r="F48" i="13"/>
  <c r="F53" i="13" s="1"/>
  <c r="E44" i="13"/>
  <c r="D44" i="13"/>
  <c r="D46" i="13" s="1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J32" i="11"/>
  <c r="E44" i="11"/>
  <c r="E46" i="11" s="1"/>
  <c r="F44" i="11"/>
  <c r="G44" i="11"/>
  <c r="D44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3" i="11"/>
  <c r="F52" i="11"/>
  <c r="G47" i="11"/>
  <c r="F47" i="11"/>
  <c r="F48" i="11" s="1"/>
  <c r="F53" i="11" s="1"/>
  <c r="H26" i="11"/>
  <c r="H25" i="11"/>
  <c r="H24" i="11"/>
  <c r="H23" i="11"/>
  <c r="H44" i="11" s="1"/>
  <c r="D46" i="11"/>
  <c r="F26" i="16"/>
  <c r="E46" i="13"/>
  <c r="E47" i="13" s="1"/>
  <c r="D47" i="11"/>
  <c r="D48" i="11" s="1"/>
  <c r="D50" i="11" s="1"/>
  <c r="D52" i="11" s="1"/>
  <c r="D53" i="11" s="1"/>
  <c r="H44" i="13" l="1"/>
  <c r="D47" i="13"/>
  <c r="D48" i="13" s="1"/>
  <c r="D50" i="13" s="1"/>
  <c r="H46" i="13"/>
  <c r="G48" i="11"/>
  <c r="F30" i="16"/>
  <c r="F35" i="16" s="1"/>
  <c r="E28" i="16"/>
  <c r="E29" i="16" s="1"/>
  <c r="E30" i="16" s="1"/>
  <c r="D55" i="11"/>
  <c r="F55" i="13"/>
  <c r="F56" i="13" s="1"/>
  <c r="F57" i="13" s="1"/>
  <c r="F59" i="13" s="1"/>
  <c r="D52" i="13"/>
  <c r="D53" i="13" s="1"/>
  <c r="F57" i="11"/>
  <c r="F59" i="11" s="1"/>
  <c r="F55" i="11"/>
  <c r="F56" i="11" s="1"/>
  <c r="E47" i="11"/>
  <c r="E48" i="11" s="1"/>
  <c r="H46" i="11"/>
  <c r="E48" i="13"/>
  <c r="G26" i="16"/>
  <c r="H47" i="13" l="1"/>
  <c r="H48" i="13" s="1"/>
  <c r="F37" i="16"/>
  <c r="F38" i="16" s="1"/>
  <c r="F61" i="13"/>
  <c r="H59" i="13"/>
  <c r="E34" i="16"/>
  <c r="E35" i="16" s="1"/>
  <c r="E37" i="16" s="1"/>
  <c r="E50" i="11"/>
  <c r="G51" i="11"/>
  <c r="H59" i="11"/>
  <c r="F61" i="11"/>
  <c r="D55" i="13"/>
  <c r="D56" i="11"/>
  <c r="H47" i="11"/>
  <c r="H48" i="11" s="1"/>
  <c r="E50" i="13"/>
  <c r="G51" i="13"/>
  <c r="D29" i="16"/>
  <c r="D30" i="16" s="1"/>
  <c r="H28" i="16"/>
  <c r="H29" i="16" s="1"/>
  <c r="H26" i="16"/>
  <c r="G30" i="16"/>
  <c r="G33" i="16" l="1"/>
  <c r="H40" i="16"/>
  <c r="H30" i="16"/>
  <c r="E38" i="16"/>
  <c r="F44" i="16"/>
  <c r="F45" i="16" s="1"/>
  <c r="H51" i="13"/>
  <c r="G52" i="13"/>
  <c r="G53" i="13" s="1"/>
  <c r="E52" i="13"/>
  <c r="E53" i="13" s="1"/>
  <c r="H50" i="13"/>
  <c r="H52" i="13" s="1"/>
  <c r="H53" i="13" s="1"/>
  <c r="F62" i="11"/>
  <c r="F63" i="11" s="1"/>
  <c r="E52" i="11"/>
  <c r="E53" i="11" s="1"/>
  <c r="H50" i="11"/>
  <c r="F62" i="13"/>
  <c r="F63" i="13" s="1"/>
  <c r="D57" i="11"/>
  <c r="D58" i="11" s="1"/>
  <c r="D56" i="13"/>
  <c r="G52" i="11"/>
  <c r="G53" i="11" s="1"/>
  <c r="H51" i="11"/>
  <c r="E44" i="16" l="1"/>
  <c r="E45" i="16" s="1"/>
  <c r="G55" i="11"/>
  <c r="G56" i="11" s="1"/>
  <c r="G57" i="11" s="1"/>
  <c r="G60" i="11" s="1"/>
  <c r="D57" i="13"/>
  <c r="D58" i="13" s="1"/>
  <c r="G34" i="16"/>
  <c r="G35" i="16" s="1"/>
  <c r="H33" i="16"/>
  <c r="E55" i="11"/>
  <c r="E55" i="13"/>
  <c r="D61" i="11"/>
  <c r="D34" i="16"/>
  <c r="D35" i="16" s="1"/>
  <c r="G55" i="13"/>
  <c r="G56" i="13" s="1"/>
  <c r="G57" i="13" s="1"/>
  <c r="G60" i="13" s="1"/>
  <c r="H52" i="11"/>
  <c r="H53" i="11" s="1"/>
  <c r="G37" i="16" l="1"/>
  <c r="G38" i="16" s="1"/>
  <c r="G41" i="16" s="1"/>
  <c r="G43" i="16" s="1"/>
  <c r="G44" i="16" s="1"/>
  <c r="D37" i="16"/>
  <c r="D38" i="16" s="1"/>
  <c r="D39" i="16" s="1"/>
  <c r="D43" i="16" s="1"/>
  <c r="D44" i="16" s="1"/>
  <c r="H34" i="16"/>
  <c r="H35" i="16" s="1"/>
  <c r="E56" i="13"/>
  <c r="H55" i="13"/>
  <c r="E56" i="11"/>
  <c r="H55" i="11"/>
  <c r="H60" i="13"/>
  <c r="G61" i="13"/>
  <c r="D62" i="11"/>
  <c r="D61" i="13"/>
  <c r="H60" i="11"/>
  <c r="G61" i="11"/>
  <c r="H44" i="16" l="1"/>
  <c r="H37" i="16"/>
  <c r="H38" i="16" s="1"/>
  <c r="H41" i="16"/>
  <c r="G62" i="11"/>
  <c r="G63" i="11" s="1"/>
  <c r="H56" i="11"/>
  <c r="H57" i="11" s="1"/>
  <c r="E57" i="11"/>
  <c r="E58" i="11" s="1"/>
  <c r="E57" i="13"/>
  <c r="E58" i="13" s="1"/>
  <c r="H56" i="13"/>
  <c r="H57" i="13" s="1"/>
  <c r="D62" i="13"/>
  <c r="D63" i="13" s="1"/>
  <c r="G62" i="13"/>
  <c r="G63" i="13" s="1"/>
  <c r="D63" i="11"/>
  <c r="H39" i="16" l="1"/>
  <c r="H43" i="16" s="1"/>
  <c r="E61" i="13"/>
  <c r="H58" i="13"/>
  <c r="E61" i="11"/>
  <c r="H58" i="11"/>
  <c r="G45" i="16"/>
  <c r="E62" i="13" l="1"/>
  <c r="H62" i="13" s="1"/>
  <c r="H61" i="13"/>
  <c r="E62" i="11"/>
  <c r="H62" i="11" s="1"/>
  <c r="E63" i="11"/>
  <c r="H61" i="11"/>
  <c r="H63" i="11" s="1"/>
  <c r="H45" i="16" l="1"/>
  <c r="H63" i="13"/>
  <c r="E63" i="13"/>
  <c r="D45" i="16" l="1"/>
</calcChain>
</file>

<file path=xl/sharedStrings.xml><?xml version="1.0" encoding="utf-8"?>
<sst xmlns="http://schemas.openxmlformats.org/spreadsheetml/2006/main" count="303" uniqueCount="157">
  <si>
    <t>№ пп</t>
  </si>
  <si>
    <t>монтажных работ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</si>
  <si>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</si>
  <si>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</si>
  <si>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</si>
  <si>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</si>
  <si>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</si>
  <si>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</si>
  <si>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</si>
  <si>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</si>
  <si>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</si>
  <si>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</si>
  <si>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ГСН-81-05-02-2001</t>
  </si>
  <si>
    <t>Итого по Главе 9</t>
  </si>
  <si>
    <t>Налог на добавленную стоимость 18%</t>
  </si>
  <si>
    <t>Всего в текущих ценах с НДС</t>
  </si>
  <si>
    <t>ГСН-81-05-01-2001 прил. 1 р.1 п. 1.2</t>
  </si>
  <si>
    <t>Средства на строительство временных зданий и сооружений 2,6%</t>
  </si>
  <si>
    <t>Расчёт ПОС А-137-04</t>
  </si>
  <si>
    <t>Предприятие на Хиагдинском месторождении</t>
  </si>
  <si>
    <t>оборудования</t>
  </si>
  <si>
    <t>Итого в ценах 2001 года:</t>
  </si>
  <si>
    <t>УТВЕРЖДАЮ:</t>
  </si>
  <si>
    <t>Генеральный директор ОАО "Хиагда"</t>
  </si>
  <si>
    <t>____________________ Е.И. Гонтарь</t>
  </si>
  <si>
    <t>СВОДНЫЙ СМЕТНЫЙ РАСЧЕТ СТОИМОСТИ СТРОИТЕЛЬСТВА</t>
  </si>
  <si>
    <t>(наименование стройки)</t>
  </si>
  <si>
    <t>(наименование объекта)</t>
  </si>
  <si>
    <t>Составлена в базовых ценах по состоянию на 2001г.</t>
  </si>
  <si>
    <t>СОГЛАСОВАНО:</t>
  </si>
  <si>
    <t xml:space="preserve">Заместитель генерального директора </t>
  </si>
  <si>
    <t>по капитальному строительству ОАО "Хиагда"</t>
  </si>
  <si>
    <t>Глава 2. Основные объекты строительства</t>
  </si>
  <si>
    <t>Итого в текущих ценах без НДС:</t>
  </si>
  <si>
    <t>Затраты, связанные с осуществлением работ вахтовым методом</t>
  </si>
  <si>
    <t>"_____" ___________________________ 2011 год</t>
  </si>
  <si>
    <t>"____" __________________ 2011 год</t>
  </si>
  <si>
    <t>ОБ-1</t>
  </si>
  <si>
    <t>С-1</t>
  </si>
  <si>
    <t>С-2</t>
  </si>
  <si>
    <t>ЭО-1</t>
  </si>
  <si>
    <t>ЭО-2</t>
  </si>
  <si>
    <t>ЭО-3</t>
  </si>
  <si>
    <t>К=3,44  - оборудование</t>
  </si>
  <si>
    <t>К=5,14  - прочие</t>
  </si>
  <si>
    <t>Проверил:   _____________________________________________  Ю.С. Загидулин</t>
  </si>
  <si>
    <t>___________________________ В.А. Пойлов</t>
  </si>
  <si>
    <t>ОБ-2</t>
  </si>
  <si>
    <t>2.1</t>
  </si>
  <si>
    <t>2.2</t>
  </si>
  <si>
    <t>2.3</t>
  </si>
  <si>
    <t>2.4</t>
  </si>
  <si>
    <t>ЭО-4</t>
  </si>
  <si>
    <t>Закон о НДС с добавлениями и изменениями</t>
  </si>
  <si>
    <t>Составил:   ____________________________________________  И.С. Тимонова</t>
  </si>
  <si>
    <t>С-3</t>
  </si>
  <si>
    <t>С-4</t>
  </si>
  <si>
    <t>С-5</t>
  </si>
  <si>
    <t>С-6</t>
  </si>
  <si>
    <t>С-7</t>
  </si>
  <si>
    <t>С-8</t>
  </si>
  <si>
    <t>С-9</t>
  </si>
  <si>
    <t>С-10</t>
  </si>
  <si>
    <t>С-11</t>
  </si>
  <si>
    <t>С-12</t>
  </si>
  <si>
    <t>С-13</t>
  </si>
  <si>
    <t xml:space="preserve">Информационный бюллетень "Индексы цен в строительстве" по Республике Бурятия  IV квартал 2010 года.  </t>
  </si>
  <si>
    <t>Непредвиденные затраты</t>
  </si>
  <si>
    <t>МДС81-1.99</t>
  </si>
  <si>
    <t>Резерв средств на непредвиденные работы и затраты  3%</t>
  </si>
  <si>
    <t>Итого Непредвиденные затраты</t>
  </si>
  <si>
    <t>Итого по Главам 1-9</t>
  </si>
  <si>
    <t xml:space="preserve">К=5,86 - СМР </t>
  </si>
  <si>
    <t>Удорожание работ, производимых в зимнее время 4,0%</t>
  </si>
  <si>
    <t>Хранилище секции для захоронения РАО. Хранилище РАО</t>
  </si>
  <si>
    <t>Устройство наблюдательных скважин. Хранилище РАО</t>
  </si>
  <si>
    <t>Производство работ по закрытию и рекльтивации сеции. Хранилище РАО</t>
  </si>
  <si>
    <t>Устройство емкости для сбора стоков для узла дезактивации</t>
  </si>
  <si>
    <t>С-14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</si>
  <si>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</si>
  <si>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</si>
  <si>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</si>
  <si>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</si>
  <si>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</si>
  <si>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</si>
  <si>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</si>
  <si>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</si>
  <si>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</si>
  <si>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</si>
  <si>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 xml:space="preserve">  по объекту:  Пункт захоронения радиоактивных отходов (ПЗРО)</t>
  </si>
  <si>
    <t>Устройство емкости для сбора стоков от душа</t>
  </si>
  <si>
    <t>Устройство емкости для приготовления моющих растворов. Пункт дезактивации</t>
  </si>
  <si>
    <t>Подготовительные работы, снятие почвенно-растительного слоя, земляные работы, дорожная одежда, обустройство дорог, ограждение территории, малые архитекутрыне формы, озеленение</t>
  </si>
  <si>
    <t>Приобретение и установка КПП с караульным помещением</t>
  </si>
  <si>
    <t>Приобретение и установка блок-контейнера для слуюбы РБ</t>
  </si>
  <si>
    <t>Приобретение и установка блок-контейнера санпропускника с душевой</t>
  </si>
  <si>
    <t>Строительство пункта дезактивации (мойка, операторская). Грязная зона</t>
  </si>
  <si>
    <t>Общестроительные работы площадки для временного хранения грязного оборудования</t>
  </si>
  <si>
    <t>Общестроительные работы отстойника (резервуара)</t>
  </si>
  <si>
    <t>Строительство распределительного колодца РК-1</t>
  </si>
  <si>
    <t>2.15</t>
  </si>
  <si>
    <t>2.16</t>
  </si>
  <si>
    <t>2.17</t>
  </si>
  <si>
    <t>2.18</t>
  </si>
  <si>
    <t>2.19</t>
  </si>
  <si>
    <t>2.20</t>
  </si>
  <si>
    <t>2.21</t>
  </si>
  <si>
    <t>ОБ-3</t>
  </si>
  <si>
    <t xml:space="preserve">Электроосвещение пункта дезактивации </t>
  </si>
  <si>
    <t>Приобретение и монтаж электрооборудования пункта дезактивации</t>
  </si>
  <si>
    <t>Внутриплощадочные кабельные сети и заземление</t>
  </si>
  <si>
    <t>Приобретение и монтаж электрооборудования КПП</t>
  </si>
  <si>
    <t>Приобретение и монтаж оборудования блока доочистки</t>
  </si>
  <si>
    <t>Приобретение и монтаж оборудования. Пункт дезактивации</t>
  </si>
  <si>
    <t>Приобретение и монтаж оборудования. Плоащдка для временного хранения грязного оборудования с навесом и ручной талью</t>
  </si>
  <si>
    <t>Приобретение и монтаж оборудования. Площадка для временного хранения грязного оборудования с навесом и ручной талью</t>
  </si>
  <si>
    <t>Затраты, связанные с осуществлением работ вахтовым методом 8,0%</t>
  </si>
  <si>
    <t>Номера сметных                                      расчетов и смет</t>
  </si>
  <si>
    <t>Глава 1. Подготовительные работы</t>
  </si>
  <si>
    <t>Итого по Главе 2</t>
  </si>
  <si>
    <t>ГСН-81-05-01-2001 прил.1 р.1 п.1.2</t>
  </si>
  <si>
    <t>Итого по Главе 1-2:</t>
  </si>
  <si>
    <t>Составил:   _____________________________________________  О.М. Уцина</t>
  </si>
  <si>
    <t>Временный порядок ценнообразования ОАО "Хиагда"</t>
  </si>
  <si>
    <t xml:space="preserve">Итого с непредвиденными </t>
  </si>
  <si>
    <t>Непредвиденные затраты 3%</t>
  </si>
  <si>
    <t>Проверил:   _____________________________________________  Е. А.Великданова</t>
  </si>
  <si>
    <t>временные</t>
  </si>
  <si>
    <t>вахта</t>
  </si>
  <si>
    <t>непредвиденные</t>
  </si>
  <si>
    <t>компенсация</t>
  </si>
  <si>
    <t>всего</t>
  </si>
  <si>
    <t>Полигон твердых бытовых отходов</t>
  </si>
  <si>
    <t>Полигон твердых бытовых отходов (карта № 2)</t>
  </si>
  <si>
    <t>Строительство полигона твердых бытовых отходов</t>
  </si>
  <si>
    <t xml:space="preserve">С-1 </t>
  </si>
  <si>
    <t>А-258-13</t>
  </si>
  <si>
    <t xml:space="preserve">Информационный бюллетень "Индексы цен в строительстве" по Республике Бурятия  III квартал 2013 года.  </t>
  </si>
  <si>
    <t>К=7,03 - СМР</t>
  </si>
  <si>
    <t>К=4,1  - оборудование</t>
  </si>
  <si>
    <t>К=6,45  - прочие</t>
  </si>
  <si>
    <t>Расчет</t>
  </si>
  <si>
    <t>Компенсация стоимости материалов</t>
  </si>
  <si>
    <t>Приложение № 2 к Договору подряда</t>
  </si>
  <si>
    <t xml:space="preserve">               </t>
  </si>
  <si>
    <t>Генеральный директор ОАО «Хиагда»</t>
  </si>
  <si>
    <t>(Должность)</t>
  </si>
  <si>
    <t xml:space="preserve"> (Должность)</t>
  </si>
  <si>
    <t>(ФИО)</t>
  </si>
  <si>
    <t xml:space="preserve">   (ФИО)</t>
  </si>
  <si>
    <t xml:space="preserve">                                   </t>
  </si>
  <si>
    <t>_______________________</t>
  </si>
  <si>
    <t xml:space="preserve">  _____________________</t>
  </si>
  <si>
    <t xml:space="preserve">          </t>
  </si>
  <si>
    <t>(Подпись)</t>
  </si>
  <si>
    <t xml:space="preserve">         (Подпись)</t>
  </si>
  <si>
    <t>Дементьев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</si>
</sst>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theme="4" tint="-0.24997711111789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6DDE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vertical="distributed"/>
    </xf>
    <xf numFmtId="0" fontId="5" fillId="0" borderId="0" xfId="0" applyFont="1" applyBorder="1" applyAlignment="1">
      <alignment horizontal="center" vertical="distributed"/>
    </xf>
    <xf numFmtId="4" fontId="6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distributed"/>
    </xf>
    <xf numFmtId="49" fontId="9" fillId="0" borderId="1" xfId="0" applyNumberFormat="1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right" vertical="top" wrapText="1"/>
    </xf>
    <xf numFmtId="4" fontId="18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 vertical="distributed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distributed"/>
    </xf>
    <xf numFmtId="0" fontId="11" fillId="0" borderId="1" xfId="0" applyFont="1" applyBorder="1" applyAlignment="1">
      <alignment horizontal="left" vertical="distributed" wrapText="1"/>
    </xf>
    <xf numFmtId="49" fontId="9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distributed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distributed"/>
    </xf>
    <xf numFmtId="49" fontId="2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4" fontId="0" fillId="0" borderId="0" xfId="0" applyNumberFormat="1"/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4" fontId="11" fillId="0" borderId="5" xfId="0" applyNumberFormat="1" applyFont="1" applyFill="1" applyBorder="1" applyAlignment="1">
      <alignment horizontal="right" vertical="center" wrapText="1"/>
    </xf>
    <xf numFmtId="4" fontId="17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1" fillId="0" borderId="0" xfId="0" applyFont="1" applyFill="1" applyBorder="1" applyAlignment="1">
      <alignment horizontal="left" vertical="distributed"/>
    </xf>
    <xf numFmtId="0" fontId="11" fillId="0" borderId="0" xfId="0" applyFont="1" applyFill="1" applyBorder="1" applyAlignment="1">
      <alignment horizontal="center" vertical="distributed"/>
    </xf>
    <xf numFmtId="0" fontId="16" fillId="0" borderId="6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4" fontId="6" fillId="0" borderId="7" xfId="0" applyNumberFormat="1" applyFont="1" applyFill="1" applyBorder="1" applyAlignment="1">
      <alignment horizontal="right"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49" fontId="11" fillId="0" borderId="9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 inden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4" fontId="9" fillId="3" borderId="5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17" fillId="3" borderId="17" xfId="0" applyFont="1" applyFill="1" applyBorder="1" applyAlignment="1">
      <alignment horizontal="left" vertical="center" wrapText="1" indent="1"/>
    </xf>
    <xf numFmtId="0" fontId="17" fillId="3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/>
    </xf>
    <xf numFmtId="0" fontId="19" fillId="0" borderId="0" xfId="0" applyFont="1" applyBorder="1" applyAlignment="1">
      <alignment horizontal="center" vertical="top"/>
    </xf>
    <xf numFmtId="49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/>
    <xf numFmtId="0" fontId="19" fillId="0" borderId="0" xfId="0" applyFont="1"/>
    <xf numFmtId="0" fontId="19" fillId="0" borderId="0" xfId="0" applyFont="1" applyAlignment="1">
      <alignment horizontal="right" vertical="top"/>
    </xf>
    <xf numFmtId="0" fontId="20" fillId="0" borderId="0" xfId="0" applyFont="1" applyBorder="1" applyAlignment="1">
      <alignment vertical="top" wrapText="1"/>
    </xf>
    <xf numFmtId="0" fontId="0" fillId="0" borderId="0" xfId="0" applyBorder="1" applyAlignment="1"/>
    <xf numFmtId="0" fontId="20" fillId="0" borderId="0" xfId="0" applyFont="1" applyAlignment="1">
      <alignment horizontal="center" vertical="top" wrapText="1"/>
    </xf>
    <xf numFmtId="0" fontId="21" fillId="0" borderId="0" xfId="0" applyFont="1" applyBorder="1"/>
    <xf numFmtId="0" fontId="19" fillId="0" borderId="0" xfId="0" applyFont="1" applyBorder="1" applyAlignment="1">
      <alignment horizontal="right" vertical="top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 vertical="top" wrapText="1"/>
    </xf>
    <xf numFmtId="0" fontId="23" fillId="0" borderId="0" xfId="0" applyFont="1"/>
    <xf numFmtId="0" fontId="19" fillId="0" borderId="0" xfId="0" applyFont="1" applyBorder="1" applyAlignment="1"/>
    <xf numFmtId="0" fontId="19" fillId="0" borderId="0" xfId="0" applyFont="1" applyAlignment="1"/>
    <xf numFmtId="0" fontId="24" fillId="0" borderId="0" xfId="0" applyFont="1" applyAlignment="1">
      <alignment horizontal="center" wrapText="1"/>
    </xf>
    <xf numFmtId="0" fontId="23" fillId="0" borderId="0" xfId="0" applyFont="1" applyAlignme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distributed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2" borderId="17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left" vertical="top" wrapText="1"/>
    </xf>
    <xf numFmtId="49" fontId="13" fillId="0" borderId="16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4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right" vertical="top"/>
    </xf>
    <xf numFmtId="0" fontId="0" fillId="0" borderId="0" xfId="0" applyBorder="1" applyAlignment="1">
      <alignment horizontal="right"/>
    </xf>
    <xf numFmtId="0" fontId="20" fillId="0" borderId="0" xfId="0" applyFont="1" applyBorder="1" applyAlignment="1">
      <alignment horizontal="center" vertical="top" wrapText="1"/>
    </xf>
    <xf numFmtId="0" fontId="19" fillId="0" borderId="0" xfId="0" applyFont="1" applyBorder="1" applyAlignment="1"/>
    <xf numFmtId="0" fontId="0" fillId="0" borderId="0" xfId="0" applyBorder="1" applyAlignment="1"/>
    <xf numFmtId="0" fontId="1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1" fillId="0" borderId="2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B6DD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16" zoomScaleNormal="100" workbookViewId="0">
      <selection activeCell="C77" sqref="C77"/>
    </sheetView>
  </sheetViews>
  <sheetFormatPr defaultRowHeight="12.75" x14ac:dyDescent="0.2"/>
  <cols>
    <col min="1" max="1" width="4.140625" style="4" customWidth="1"/>
    <col min="2" max="2" width="19" style="6" customWidth="1"/>
    <col min="3" max="3" width="51.7109375" style="5" customWidth="1"/>
    <col min="4" max="4" width="12.140625" style="3" customWidth="1"/>
    <col min="5" max="5" width="12" style="3" customWidth="1"/>
    <col min="6" max="6" width="12.28515625" style="3" customWidth="1"/>
    <col min="7" max="7" width="11.28515625" style="3" customWidth="1"/>
    <col min="8" max="8" width="13.140625" style="3" customWidth="1"/>
    <col min="10" max="10" width="17.5703125" customWidth="1"/>
  </cols>
  <sheetData>
    <row r="1" spans="1:8" ht="14.25" customHeight="1" x14ac:dyDescent="0.2">
      <c r="A1" s="129" t="s">
        <v>29</v>
      </c>
      <c r="B1" s="129"/>
      <c r="F1" s="130" t="s">
        <v>22</v>
      </c>
      <c r="G1" s="130"/>
      <c r="H1" s="130"/>
    </row>
    <row r="2" spans="1:8" ht="15" x14ac:dyDescent="0.2">
      <c r="A2" s="131" t="s">
        <v>30</v>
      </c>
      <c r="B2" s="131"/>
      <c r="C2" s="131"/>
      <c r="F2" s="132" t="s">
        <v>23</v>
      </c>
      <c r="G2" s="132"/>
      <c r="H2" s="132"/>
    </row>
    <row r="3" spans="1:8" ht="15" x14ac:dyDescent="0.2">
      <c r="A3" s="131" t="s">
        <v>31</v>
      </c>
      <c r="B3" s="131"/>
      <c r="C3" s="131"/>
      <c r="F3" s="17"/>
      <c r="G3" s="17"/>
      <c r="H3" s="17"/>
    </row>
    <row r="4" spans="1:8" ht="15" x14ac:dyDescent="0.2">
      <c r="A4" s="131" t="s">
        <v>46</v>
      </c>
      <c r="B4" s="131"/>
      <c r="C4" s="131"/>
      <c r="F4" s="133" t="s">
        <v>24</v>
      </c>
      <c r="G4" s="133"/>
      <c r="H4" s="133"/>
    </row>
    <row r="5" spans="1:8" ht="15" x14ac:dyDescent="0.2">
      <c r="A5" s="134" t="s">
        <v>35</v>
      </c>
      <c r="B5" s="134"/>
      <c r="C5" s="134"/>
      <c r="F5" s="133" t="s">
        <v>36</v>
      </c>
      <c r="G5" s="133"/>
      <c r="H5" s="133"/>
    </row>
    <row r="6" spans="1:8" ht="16.5" customHeight="1" x14ac:dyDescent="0.2">
      <c r="A6" s="135" t="s">
        <v>19</v>
      </c>
      <c r="B6" s="136"/>
      <c r="C6" s="136"/>
      <c r="D6" s="136"/>
      <c r="E6" s="136"/>
      <c r="F6" s="136"/>
      <c r="G6" s="136"/>
      <c r="H6" s="136"/>
    </row>
    <row r="7" spans="1:8" ht="12.75" customHeight="1" x14ac:dyDescent="0.2">
      <c r="A7" s="137" t="s">
        <v>26</v>
      </c>
      <c r="B7" s="137"/>
      <c r="C7" s="137"/>
      <c r="D7" s="137"/>
      <c r="E7" s="137"/>
      <c r="F7" s="137"/>
      <c r="G7" s="137"/>
      <c r="H7" s="137"/>
    </row>
    <row r="8" spans="1:8" ht="8.25" customHeight="1" x14ac:dyDescent="0.2">
      <c r="G8" s="12"/>
      <c r="H8" s="12"/>
    </row>
    <row r="9" spans="1:8" ht="12.75" customHeight="1" x14ac:dyDescent="0.2">
      <c r="A9" s="138" t="s">
        <v>25</v>
      </c>
      <c r="B9" s="138"/>
      <c r="C9" s="138"/>
      <c r="D9" s="138"/>
      <c r="E9" s="138"/>
      <c r="F9" s="138"/>
      <c r="G9" s="138"/>
      <c r="H9" s="138"/>
    </row>
    <row r="10" spans="1:8" ht="6" customHeight="1" x14ac:dyDescent="0.2">
      <c r="D10" s="2"/>
      <c r="F10" s="12"/>
      <c r="G10" s="12"/>
      <c r="H10" s="12"/>
    </row>
    <row r="11" spans="1:8" x14ac:dyDescent="0.2">
      <c r="B11" s="14"/>
      <c r="C11" s="15" t="s">
        <v>89</v>
      </c>
      <c r="D11" s="15"/>
      <c r="E11" s="15"/>
      <c r="F11" s="15"/>
      <c r="G11" s="14"/>
      <c r="H11" s="14"/>
    </row>
    <row r="12" spans="1:8" x14ac:dyDescent="0.2">
      <c r="D12" s="13" t="s">
        <v>27</v>
      </c>
      <c r="F12" s="12"/>
      <c r="G12" s="12"/>
      <c r="H12" s="12"/>
    </row>
    <row r="13" spans="1:8" ht="4.5" customHeight="1" x14ac:dyDescent="0.2">
      <c r="H13" s="12"/>
    </row>
    <row r="14" spans="1:8" x14ac:dyDescent="0.2">
      <c r="B14" s="6" t="s">
        <v>28</v>
      </c>
      <c r="D14" s="2"/>
      <c r="E14" s="12"/>
      <c r="F14" s="12"/>
      <c r="G14" s="12"/>
      <c r="H14" s="12"/>
    </row>
    <row r="15" spans="1:8" ht="6.75" customHeight="1" x14ac:dyDescent="0.2">
      <c r="A15" s="8"/>
      <c r="B15" s="8"/>
      <c r="C15" s="8"/>
      <c r="D15" s="8"/>
      <c r="E15" s="8"/>
      <c r="F15" s="8"/>
      <c r="G15" s="8"/>
      <c r="H15" s="4"/>
    </row>
    <row r="16" spans="1:8" ht="12.75" customHeight="1" x14ac:dyDescent="0.2">
      <c r="A16" s="139" t="s">
        <v>0</v>
      </c>
      <c r="B16" s="140" t="s">
        <v>4</v>
      </c>
      <c r="C16" s="139" t="s">
        <v>5</v>
      </c>
      <c r="D16" s="141" t="s">
        <v>6</v>
      </c>
      <c r="E16" s="141"/>
      <c r="F16" s="141"/>
      <c r="G16" s="141"/>
      <c r="H16" s="139" t="s">
        <v>7</v>
      </c>
    </row>
    <row r="17" spans="1:10" ht="12.75" customHeight="1" x14ac:dyDescent="0.2">
      <c r="A17" s="139"/>
      <c r="B17" s="140"/>
      <c r="C17" s="139"/>
      <c r="D17" s="142" t="s">
        <v>3</v>
      </c>
      <c r="E17" s="142" t="s">
        <v>1</v>
      </c>
      <c r="F17" s="142" t="s">
        <v>20</v>
      </c>
      <c r="G17" s="139" t="s">
        <v>2</v>
      </c>
      <c r="H17" s="139"/>
    </row>
    <row r="18" spans="1:10" x14ac:dyDescent="0.2">
      <c r="A18" s="139"/>
      <c r="B18" s="140"/>
      <c r="C18" s="139"/>
      <c r="D18" s="143"/>
      <c r="E18" s="143"/>
      <c r="F18" s="143"/>
      <c r="G18" s="139"/>
      <c r="H18" s="139"/>
    </row>
    <row r="19" spans="1:10" x14ac:dyDescent="0.2">
      <c r="A19" s="139"/>
      <c r="B19" s="140"/>
      <c r="C19" s="139"/>
      <c r="D19" s="144"/>
      <c r="E19" s="144"/>
      <c r="F19" s="144"/>
      <c r="G19" s="139"/>
      <c r="H19" s="139"/>
    </row>
    <row r="20" spans="1:10" x14ac:dyDescent="0.2">
      <c r="A20" s="1">
        <v>1</v>
      </c>
      <c r="B20" s="7">
        <v>2</v>
      </c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</row>
    <row r="21" spans="1:10" ht="12.75" customHeight="1" x14ac:dyDescent="0.2">
      <c r="A21" s="149" t="s">
        <v>32</v>
      </c>
      <c r="B21" s="149"/>
      <c r="C21" s="149"/>
      <c r="D21" s="149"/>
      <c r="E21" s="149"/>
      <c r="F21" s="149"/>
      <c r="G21" s="149"/>
      <c r="H21" s="149"/>
      <c r="I21" t="s">
        <v>38</v>
      </c>
      <c r="J21" s="60">
        <v>3242798.27</v>
      </c>
    </row>
    <row r="22" spans="1:10" ht="12.75" customHeight="1" x14ac:dyDescent="0.2">
      <c r="A22" s="146"/>
      <c r="B22" s="147"/>
      <c r="C22" s="147"/>
      <c r="D22" s="147"/>
      <c r="E22" s="147"/>
      <c r="F22" s="147"/>
      <c r="G22" s="147"/>
      <c r="H22" s="148"/>
      <c r="J22" s="60">
        <v>1757202.9</v>
      </c>
    </row>
    <row r="23" spans="1:10" ht="12.75" customHeight="1" x14ac:dyDescent="0.2">
      <c r="A23" s="20" t="s">
        <v>48</v>
      </c>
      <c r="B23" s="46" t="s">
        <v>38</v>
      </c>
      <c r="C23" s="24" t="s">
        <v>74</v>
      </c>
      <c r="D23" s="23">
        <v>2167885</v>
      </c>
      <c r="E23" s="23"/>
      <c r="F23" s="23"/>
      <c r="G23" s="23"/>
      <c r="H23" s="23">
        <f>SUM(D23:G23)</f>
        <v>2167885</v>
      </c>
      <c r="J23" s="60">
        <v>2162034.94</v>
      </c>
    </row>
    <row r="24" spans="1:10" ht="12.75" customHeight="1" x14ac:dyDescent="0.2">
      <c r="A24" s="20" t="s">
        <v>49</v>
      </c>
      <c r="B24" s="46" t="s">
        <v>39</v>
      </c>
      <c r="C24" s="24" t="s">
        <v>75</v>
      </c>
      <c r="D24" s="23">
        <v>16389</v>
      </c>
      <c r="E24" s="23"/>
      <c r="F24" s="23"/>
      <c r="G24" s="23"/>
      <c r="H24" s="23">
        <f>SUM(D24:G24)</f>
        <v>16389</v>
      </c>
      <c r="J24" s="60">
        <v>3378342.36</v>
      </c>
    </row>
    <row r="25" spans="1:10" ht="14.25" customHeight="1" x14ac:dyDescent="0.2">
      <c r="A25" s="20" t="s">
        <v>50</v>
      </c>
      <c r="B25" s="46" t="s">
        <v>55</v>
      </c>
      <c r="C25" s="24" t="s">
        <v>76</v>
      </c>
      <c r="D25" s="21">
        <v>596120</v>
      </c>
      <c r="E25" s="21"/>
      <c r="F25" s="21"/>
      <c r="G25" s="21"/>
      <c r="H25" s="21">
        <f>SUM(D25:G25)</f>
        <v>596120</v>
      </c>
      <c r="J25" s="60">
        <v>2937934.5</v>
      </c>
    </row>
    <row r="26" spans="1:10" ht="12.75" customHeight="1" x14ac:dyDescent="0.2">
      <c r="A26" s="20" t="s">
        <v>51</v>
      </c>
      <c r="B26" s="46" t="s">
        <v>56</v>
      </c>
      <c r="C26" s="24" t="s">
        <v>77</v>
      </c>
      <c r="D26" s="22">
        <v>6705</v>
      </c>
      <c r="E26" s="22"/>
      <c r="F26" s="22"/>
      <c r="G26" s="22"/>
      <c r="H26" s="23">
        <f>SUM(D26:G26)</f>
        <v>6705</v>
      </c>
      <c r="J26" s="60">
        <v>13333555.140000001</v>
      </c>
    </row>
    <row r="27" spans="1:10" ht="12.75" customHeight="1" x14ac:dyDescent="0.2">
      <c r="A27" s="20" t="s">
        <v>79</v>
      </c>
      <c r="B27" s="46" t="s">
        <v>57</v>
      </c>
      <c r="C27" s="24" t="s">
        <v>90</v>
      </c>
      <c r="D27" s="22">
        <v>7001</v>
      </c>
      <c r="E27" s="22"/>
      <c r="F27" s="22"/>
      <c r="G27" s="22"/>
      <c r="H27" s="23">
        <f t="shared" ref="H27:H43" si="0">SUM(D27:G27)</f>
        <v>7001</v>
      </c>
      <c r="J27" s="60">
        <v>530485.52</v>
      </c>
    </row>
    <row r="28" spans="1:10" ht="30.75" customHeight="1" x14ac:dyDescent="0.2">
      <c r="A28" s="20" t="s">
        <v>80</v>
      </c>
      <c r="B28" s="46" t="s">
        <v>58</v>
      </c>
      <c r="C28" s="24" t="s">
        <v>91</v>
      </c>
      <c r="D28" s="22">
        <v>4083</v>
      </c>
      <c r="E28" s="22">
        <v>251</v>
      </c>
      <c r="F28" s="22"/>
      <c r="G28" s="22"/>
      <c r="H28" s="23">
        <f t="shared" si="0"/>
        <v>4334</v>
      </c>
      <c r="J28" s="60">
        <v>3908364.14</v>
      </c>
    </row>
    <row r="29" spans="1:10" ht="37.5" customHeight="1" x14ac:dyDescent="0.2">
      <c r="A29" s="20" t="s">
        <v>81</v>
      </c>
      <c r="B29" s="46" t="s">
        <v>59</v>
      </c>
      <c r="C29" s="24" t="s">
        <v>92</v>
      </c>
      <c r="D29" s="22">
        <v>820387</v>
      </c>
      <c r="E29" s="22"/>
      <c r="F29" s="22"/>
      <c r="G29" s="22"/>
      <c r="H29" s="21">
        <f t="shared" si="0"/>
        <v>820387</v>
      </c>
      <c r="J29" s="60">
        <v>56354.44</v>
      </c>
    </row>
    <row r="30" spans="1:10" ht="12.75" customHeight="1" x14ac:dyDescent="0.2">
      <c r="A30" s="20" t="s">
        <v>82</v>
      </c>
      <c r="B30" s="46" t="s">
        <v>60</v>
      </c>
      <c r="C30" s="24" t="s">
        <v>93</v>
      </c>
      <c r="D30" s="22">
        <v>8106</v>
      </c>
      <c r="E30" s="22"/>
      <c r="F30" s="22">
        <v>109415</v>
      </c>
      <c r="G30" s="22"/>
      <c r="H30" s="23">
        <f t="shared" si="0"/>
        <v>117521</v>
      </c>
      <c r="J30" s="60">
        <v>4841468.0199999996</v>
      </c>
    </row>
    <row r="31" spans="1:10" ht="12.75" customHeight="1" x14ac:dyDescent="0.2">
      <c r="A31" s="20" t="s">
        <v>83</v>
      </c>
      <c r="B31" s="46" t="s">
        <v>61</v>
      </c>
      <c r="C31" s="24" t="s">
        <v>94</v>
      </c>
      <c r="D31" s="22">
        <v>6514</v>
      </c>
      <c r="E31" s="22"/>
      <c r="F31" s="22">
        <v>109415</v>
      </c>
      <c r="G31" s="22"/>
      <c r="H31" s="23">
        <f t="shared" si="0"/>
        <v>115929</v>
      </c>
      <c r="J31" s="60">
        <v>20788771.559999999</v>
      </c>
    </row>
    <row r="32" spans="1:10" ht="27.75" customHeight="1" x14ac:dyDescent="0.2">
      <c r="A32" s="20" t="s">
        <v>84</v>
      </c>
      <c r="B32" s="46" t="s">
        <v>62</v>
      </c>
      <c r="C32" s="24" t="s">
        <v>95</v>
      </c>
      <c r="D32" s="22">
        <v>8798</v>
      </c>
      <c r="E32" s="22"/>
      <c r="F32" s="22">
        <v>147104</v>
      </c>
      <c r="G32" s="22"/>
      <c r="H32" s="23">
        <f t="shared" si="0"/>
        <v>155902</v>
      </c>
      <c r="J32" s="60">
        <f>SUM(J21:J31)</f>
        <v>56937311.790000007</v>
      </c>
    </row>
    <row r="33" spans="1:8" ht="25.5" customHeight="1" x14ac:dyDescent="0.2">
      <c r="A33" s="20" t="s">
        <v>85</v>
      </c>
      <c r="B33" s="46" t="s">
        <v>63</v>
      </c>
      <c r="C33" s="24" t="s">
        <v>96</v>
      </c>
      <c r="D33" s="22">
        <v>541531</v>
      </c>
      <c r="E33" s="22"/>
      <c r="F33" s="22"/>
      <c r="G33" s="22"/>
      <c r="H33" s="21">
        <f t="shared" si="0"/>
        <v>541531</v>
      </c>
    </row>
    <row r="34" spans="1:8" ht="28.5" customHeight="1" x14ac:dyDescent="0.2">
      <c r="A34" s="20" t="s">
        <v>86</v>
      </c>
      <c r="B34" s="46" t="s">
        <v>64</v>
      </c>
      <c r="C34" s="24" t="s">
        <v>97</v>
      </c>
      <c r="D34" s="22">
        <v>105306</v>
      </c>
      <c r="E34" s="22"/>
      <c r="F34" s="22"/>
      <c r="G34" s="22"/>
      <c r="H34" s="23">
        <f t="shared" si="0"/>
        <v>105306</v>
      </c>
    </row>
    <row r="35" spans="1:8" ht="12.75" customHeight="1" x14ac:dyDescent="0.2">
      <c r="A35" s="20" t="s">
        <v>87</v>
      </c>
      <c r="B35" s="46" t="s">
        <v>65</v>
      </c>
      <c r="C35" s="24" t="s">
        <v>98</v>
      </c>
      <c r="D35" s="22">
        <v>90082</v>
      </c>
      <c r="E35" s="22"/>
      <c r="F35" s="22"/>
      <c r="G35" s="22"/>
      <c r="H35" s="23">
        <f t="shared" si="0"/>
        <v>90082</v>
      </c>
    </row>
    <row r="36" spans="1:8" ht="12.75" customHeight="1" x14ac:dyDescent="0.2">
      <c r="A36" s="20" t="s">
        <v>88</v>
      </c>
      <c r="B36" s="46" t="s">
        <v>78</v>
      </c>
      <c r="C36" s="24" t="s">
        <v>99</v>
      </c>
      <c r="D36" s="22">
        <v>3399</v>
      </c>
      <c r="E36" s="22"/>
      <c r="F36" s="22"/>
      <c r="G36" s="22"/>
      <c r="H36" s="23">
        <f t="shared" si="0"/>
        <v>3399</v>
      </c>
    </row>
    <row r="37" spans="1:8" ht="12.75" customHeight="1" x14ac:dyDescent="0.2">
      <c r="A37" s="20" t="s">
        <v>100</v>
      </c>
      <c r="B37" s="46" t="s">
        <v>40</v>
      </c>
      <c r="C37" s="24" t="s">
        <v>110</v>
      </c>
      <c r="D37" s="22">
        <v>5917</v>
      </c>
      <c r="E37" s="22">
        <v>13581</v>
      </c>
      <c r="F37" s="22"/>
      <c r="G37" s="22"/>
      <c r="H37" s="21">
        <f t="shared" si="0"/>
        <v>19498</v>
      </c>
    </row>
    <row r="38" spans="1:8" ht="12.75" customHeight="1" x14ac:dyDescent="0.2">
      <c r="A38" s="20" t="s">
        <v>101</v>
      </c>
      <c r="B38" s="46" t="s">
        <v>41</v>
      </c>
      <c r="C38" s="24" t="s">
        <v>108</v>
      </c>
      <c r="D38" s="22">
        <v>36783</v>
      </c>
      <c r="E38" s="22"/>
      <c r="F38" s="22"/>
      <c r="G38" s="22"/>
      <c r="H38" s="23">
        <f t="shared" si="0"/>
        <v>36783</v>
      </c>
    </row>
    <row r="39" spans="1:8" ht="28.5" customHeight="1" x14ac:dyDescent="0.2">
      <c r="A39" s="20" t="s">
        <v>102</v>
      </c>
      <c r="B39" s="46" t="s">
        <v>42</v>
      </c>
      <c r="C39" s="24" t="s">
        <v>109</v>
      </c>
      <c r="E39" s="22">
        <v>2402</v>
      </c>
      <c r="F39" s="22">
        <v>9409</v>
      </c>
      <c r="G39" s="22"/>
      <c r="H39" s="23">
        <f>SUM(E39:G39)</f>
        <v>11811</v>
      </c>
    </row>
    <row r="40" spans="1:8" ht="12.75" customHeight="1" x14ac:dyDescent="0.2">
      <c r="A40" s="20" t="s">
        <v>103</v>
      </c>
      <c r="B40" s="46" t="s">
        <v>52</v>
      </c>
      <c r="C40" s="24" t="s">
        <v>111</v>
      </c>
      <c r="D40" s="22">
        <v>113</v>
      </c>
      <c r="E40" s="22">
        <v>3995</v>
      </c>
      <c r="F40" s="22">
        <v>8469</v>
      </c>
      <c r="G40" s="22"/>
      <c r="H40" s="23">
        <f t="shared" si="0"/>
        <v>12577</v>
      </c>
    </row>
    <row r="41" spans="1:8" ht="12.75" customHeight="1" x14ac:dyDescent="0.2">
      <c r="A41" s="20" t="s">
        <v>104</v>
      </c>
      <c r="B41" s="46" t="s">
        <v>37</v>
      </c>
      <c r="C41" s="24" t="s">
        <v>112</v>
      </c>
      <c r="D41" s="22"/>
      <c r="E41" s="22">
        <v>1159</v>
      </c>
      <c r="F41" s="22">
        <v>762385</v>
      </c>
      <c r="G41" s="22"/>
      <c r="H41" s="21">
        <f t="shared" si="0"/>
        <v>763544</v>
      </c>
    </row>
    <row r="42" spans="1:8" ht="12.75" customHeight="1" x14ac:dyDescent="0.2">
      <c r="A42" s="20" t="s">
        <v>105</v>
      </c>
      <c r="B42" s="46" t="s">
        <v>47</v>
      </c>
      <c r="C42" s="59" t="s">
        <v>113</v>
      </c>
      <c r="D42" s="22">
        <v>1190</v>
      </c>
      <c r="E42" s="22">
        <v>490</v>
      </c>
      <c r="F42" s="22">
        <v>295252</v>
      </c>
      <c r="G42" s="22"/>
      <c r="H42" s="23">
        <f>SUM(D42:G42)</f>
        <v>296932</v>
      </c>
    </row>
    <row r="43" spans="1:8" ht="25.5" customHeight="1" x14ac:dyDescent="0.2">
      <c r="A43" s="20" t="s">
        <v>106</v>
      </c>
      <c r="B43" s="46" t="s">
        <v>107</v>
      </c>
      <c r="C43" s="24" t="s">
        <v>115</v>
      </c>
      <c r="D43" s="22"/>
      <c r="E43" s="22">
        <v>742</v>
      </c>
      <c r="F43" s="22">
        <v>23164</v>
      </c>
      <c r="G43" s="22"/>
      <c r="H43" s="23">
        <f t="shared" si="0"/>
        <v>23906</v>
      </c>
    </row>
    <row r="44" spans="1:8" x14ac:dyDescent="0.2">
      <c r="A44" s="25"/>
      <c r="B44" s="26"/>
      <c r="C44" s="57" t="s">
        <v>21</v>
      </c>
      <c r="D44" s="11">
        <f>SUM(D23:D43)</f>
        <v>4426309</v>
      </c>
      <c r="E44" s="11">
        <f>SUM(E23:E43)</f>
        <v>22620</v>
      </c>
      <c r="F44" s="11">
        <f>SUM(F23:F43)</f>
        <v>1464613</v>
      </c>
      <c r="G44" s="11">
        <f>SUM(G23:G43)</f>
        <v>0</v>
      </c>
      <c r="H44" s="11">
        <f>SUM(H23:H43)</f>
        <v>5913542</v>
      </c>
    </row>
    <row r="45" spans="1:8" ht="12.75" customHeight="1" x14ac:dyDescent="0.2">
      <c r="A45" s="150" t="s">
        <v>8</v>
      </c>
      <c r="B45" s="150"/>
      <c r="C45" s="150"/>
      <c r="D45" s="150"/>
      <c r="E45" s="150"/>
      <c r="F45" s="150"/>
      <c r="G45" s="150"/>
      <c r="H45" s="150"/>
    </row>
    <row r="46" spans="1:8" ht="22.5" customHeight="1" x14ac:dyDescent="0.2">
      <c r="A46" s="27">
        <v>10</v>
      </c>
      <c r="B46" s="28" t="s">
        <v>16</v>
      </c>
      <c r="C46" s="29" t="s">
        <v>17</v>
      </c>
      <c r="D46" s="30">
        <f>D44*2.6%</f>
        <v>115084.03400000001</v>
      </c>
      <c r="E46" s="30">
        <f>E44*2.6%</f>
        <v>588.12</v>
      </c>
      <c r="F46" s="31"/>
      <c r="G46" s="31"/>
      <c r="H46" s="30">
        <f>SUM(D46:G46)</f>
        <v>115672.15400000001</v>
      </c>
    </row>
    <row r="47" spans="1:8" x14ac:dyDescent="0.2">
      <c r="A47" s="32"/>
      <c r="B47" s="26"/>
      <c r="C47" s="57" t="s">
        <v>9</v>
      </c>
      <c r="D47" s="11">
        <f>D46</f>
        <v>115084.03400000001</v>
      </c>
      <c r="E47" s="11">
        <f>E46</f>
        <v>588.12</v>
      </c>
      <c r="F47" s="11">
        <f>F46</f>
        <v>0</v>
      </c>
      <c r="G47" s="11">
        <f>G46</f>
        <v>0</v>
      </c>
      <c r="H47" s="11">
        <f>SUM(D47:G47)</f>
        <v>115672.15400000001</v>
      </c>
    </row>
    <row r="48" spans="1:8" x14ac:dyDescent="0.2">
      <c r="A48" s="32"/>
      <c r="B48" s="26"/>
      <c r="C48" s="57" t="s">
        <v>10</v>
      </c>
      <c r="D48" s="11">
        <f>D44+D47</f>
        <v>4541393.034</v>
      </c>
      <c r="E48" s="11">
        <f>E44+E47</f>
        <v>23208.12</v>
      </c>
      <c r="F48" s="11">
        <f>F44+F47</f>
        <v>1464613</v>
      </c>
      <c r="G48" s="11">
        <f>G44+G47</f>
        <v>0</v>
      </c>
      <c r="H48" s="11">
        <f>H44+H47</f>
        <v>6029214.1540000001</v>
      </c>
    </row>
    <row r="49" spans="1:8" ht="12.75" customHeight="1" x14ac:dyDescent="0.2">
      <c r="A49" s="150" t="s">
        <v>11</v>
      </c>
      <c r="B49" s="150"/>
      <c r="C49" s="150"/>
      <c r="D49" s="150"/>
      <c r="E49" s="150"/>
      <c r="F49" s="150"/>
      <c r="G49" s="150"/>
      <c r="H49" s="150"/>
    </row>
    <row r="50" spans="1:8" ht="15" customHeight="1" x14ac:dyDescent="0.2">
      <c r="A50" s="33">
        <v>11</v>
      </c>
      <c r="B50" s="34" t="s">
        <v>12</v>
      </c>
      <c r="C50" s="35" t="s">
        <v>73</v>
      </c>
      <c r="D50" s="36">
        <f>D48*4%</f>
        <v>181655.72136</v>
      </c>
      <c r="E50" s="36">
        <f>E48*4%</f>
        <v>928.32479999999998</v>
      </c>
      <c r="F50" s="36"/>
      <c r="G50" s="36"/>
      <c r="H50" s="36">
        <f>SUM(D50:G50)</f>
        <v>182584.04616</v>
      </c>
    </row>
    <row r="51" spans="1:8" ht="15" customHeight="1" x14ac:dyDescent="0.2">
      <c r="A51" s="33">
        <v>12</v>
      </c>
      <c r="B51" s="34" t="s">
        <v>18</v>
      </c>
      <c r="C51" s="38" t="s">
        <v>34</v>
      </c>
      <c r="D51" s="36"/>
      <c r="E51" s="36"/>
      <c r="F51" s="37"/>
      <c r="G51" s="37">
        <f>(D48+E48)*8%</f>
        <v>365168.09232</v>
      </c>
      <c r="H51" s="36">
        <f>SUM(D51:G51)</f>
        <v>365168.09232</v>
      </c>
    </row>
    <row r="52" spans="1:8" x14ac:dyDescent="0.2">
      <c r="A52" s="39"/>
      <c r="B52" s="40"/>
      <c r="C52" s="41" t="s">
        <v>13</v>
      </c>
      <c r="D52" s="16">
        <f>SUM(D50:D51)</f>
        <v>181655.72136</v>
      </c>
      <c r="E52" s="16">
        <f>SUM(E50:E51)</f>
        <v>928.32479999999998</v>
      </c>
      <c r="F52" s="16">
        <f>SUM(F50:F51)</f>
        <v>0</v>
      </c>
      <c r="G52" s="16">
        <f>SUM(G50:G51)</f>
        <v>365168.09232</v>
      </c>
      <c r="H52" s="16">
        <f>SUM(H50:H51)</f>
        <v>547752.13847999997</v>
      </c>
    </row>
    <row r="53" spans="1:8" x14ac:dyDescent="0.2">
      <c r="A53" s="55"/>
      <c r="B53" s="53"/>
      <c r="C53" s="47" t="s">
        <v>71</v>
      </c>
      <c r="D53" s="56">
        <f>D48+D52</f>
        <v>4723048.7553599998</v>
      </c>
      <c r="E53" s="56">
        <f>E48+E52</f>
        <v>24136.444799999997</v>
      </c>
      <c r="F53" s="56">
        <f>F48+F52</f>
        <v>1464613</v>
      </c>
      <c r="G53" s="56">
        <f>G48+G52</f>
        <v>365168.09232</v>
      </c>
      <c r="H53" s="56">
        <f>H48+H52</f>
        <v>6576966.2924800003</v>
      </c>
    </row>
    <row r="54" spans="1:8" x14ac:dyDescent="0.2">
      <c r="A54" s="151" t="s">
        <v>67</v>
      </c>
      <c r="B54" s="152"/>
      <c r="C54" s="152"/>
      <c r="D54" s="152"/>
      <c r="E54" s="152"/>
      <c r="F54" s="152"/>
      <c r="G54" s="152"/>
      <c r="H54" s="152"/>
    </row>
    <row r="55" spans="1:8" x14ac:dyDescent="0.2">
      <c r="A55" s="48">
        <v>13</v>
      </c>
      <c r="B55" s="49" t="s">
        <v>68</v>
      </c>
      <c r="C55" s="50" t="s">
        <v>69</v>
      </c>
      <c r="D55" s="51">
        <f>D53*3%</f>
        <v>141691.4626608</v>
      </c>
      <c r="E55" s="51">
        <f>E53*3%</f>
        <v>724.09334399999989</v>
      </c>
      <c r="F55" s="51">
        <f>F53*3%</f>
        <v>43938.39</v>
      </c>
      <c r="G55" s="51">
        <f>G53*3%</f>
        <v>10955.042769599999</v>
      </c>
      <c r="H55" s="51">
        <f>SUM(D55:G55)</f>
        <v>197308.98877439997</v>
      </c>
    </row>
    <row r="56" spans="1:8" x14ac:dyDescent="0.2">
      <c r="A56" s="52"/>
      <c r="B56" s="53"/>
      <c r="C56" s="47" t="s">
        <v>70</v>
      </c>
      <c r="D56" s="54">
        <f>D55</f>
        <v>141691.4626608</v>
      </c>
      <c r="E56" s="54">
        <f>E55</f>
        <v>724.09334399999989</v>
      </c>
      <c r="F56" s="54">
        <f>F55</f>
        <v>43938.39</v>
      </c>
      <c r="G56" s="54">
        <f>G55</f>
        <v>10955.042769599999</v>
      </c>
      <c r="H56" s="54">
        <f>SUM(D56:G56)</f>
        <v>197308.98877439997</v>
      </c>
    </row>
    <row r="57" spans="1:8" x14ac:dyDescent="0.2">
      <c r="A57" s="39"/>
      <c r="B57" s="40"/>
      <c r="C57" s="57" t="s">
        <v>21</v>
      </c>
      <c r="D57" s="16">
        <f>D53+D56</f>
        <v>4864740.2180207996</v>
      </c>
      <c r="E57" s="16">
        <f>E53+E56</f>
        <v>24860.538143999998</v>
      </c>
      <c r="F57" s="16">
        <f>F53+F56</f>
        <v>1508551.39</v>
      </c>
      <c r="G57" s="16">
        <f>G53+G56</f>
        <v>376123.13508959999</v>
      </c>
      <c r="H57" s="16">
        <f>H53+H56</f>
        <v>6774275.2812544005</v>
      </c>
    </row>
    <row r="58" spans="1:8" ht="15" customHeight="1" x14ac:dyDescent="0.2">
      <c r="A58" s="153">
        <v>14</v>
      </c>
      <c r="B58" s="156" t="s">
        <v>66</v>
      </c>
      <c r="C58" s="42" t="s">
        <v>72</v>
      </c>
      <c r="D58" s="18">
        <f>D57*5.86</f>
        <v>28507377.677601889</v>
      </c>
      <c r="E58" s="18">
        <f>E57*5.86</f>
        <v>145682.75352383999</v>
      </c>
      <c r="F58" s="18"/>
      <c r="G58" s="18"/>
      <c r="H58" s="18">
        <f>SUM(D58:G58)</f>
        <v>28653060.43112573</v>
      </c>
    </row>
    <row r="59" spans="1:8" ht="15" customHeight="1" x14ac:dyDescent="0.2">
      <c r="A59" s="154"/>
      <c r="B59" s="157"/>
      <c r="C59" s="42" t="s">
        <v>43</v>
      </c>
      <c r="D59" s="18"/>
      <c r="E59" s="18"/>
      <c r="F59" s="18">
        <f>F57*3.44</f>
        <v>5189416.7815999994</v>
      </c>
      <c r="G59" s="18"/>
      <c r="H59" s="18">
        <f>SUM(D59:G59)</f>
        <v>5189416.7815999994</v>
      </c>
    </row>
    <row r="60" spans="1:8" ht="15" customHeight="1" x14ac:dyDescent="0.2">
      <c r="A60" s="155"/>
      <c r="B60" s="158"/>
      <c r="C60" s="42" t="s">
        <v>44</v>
      </c>
      <c r="D60" s="18"/>
      <c r="E60" s="18"/>
      <c r="F60" s="18"/>
      <c r="G60" s="18">
        <f>G57*5.14</f>
        <v>1933272.9143605439</v>
      </c>
      <c r="H60" s="18">
        <f>SUM(D60:G60)</f>
        <v>1933272.9143605439</v>
      </c>
    </row>
    <row r="61" spans="1:8" ht="15" customHeight="1" x14ac:dyDescent="0.2">
      <c r="A61" s="39"/>
      <c r="B61" s="43"/>
      <c r="C61" s="41" t="s">
        <v>33</v>
      </c>
      <c r="D61" s="16">
        <f>SUM(D58:D60)</f>
        <v>28507377.677601889</v>
      </c>
      <c r="E61" s="16">
        <f>SUM(E58:E60)</f>
        <v>145682.75352383999</v>
      </c>
      <c r="F61" s="16">
        <f>SUM(F58:F60)</f>
        <v>5189416.7815999994</v>
      </c>
      <c r="G61" s="16">
        <f>SUM(G58:G60)</f>
        <v>1933272.9143605439</v>
      </c>
      <c r="H61" s="16">
        <f>SUM(D61:G61)</f>
        <v>35775750.127086274</v>
      </c>
    </row>
    <row r="62" spans="1:8" ht="37.5" customHeight="1" x14ac:dyDescent="0.2">
      <c r="A62" s="44">
        <v>15</v>
      </c>
      <c r="B62" s="19" t="s">
        <v>53</v>
      </c>
      <c r="C62" s="45" t="s">
        <v>14</v>
      </c>
      <c r="D62" s="36">
        <f>D61*18%</f>
        <v>5131327.9819683395</v>
      </c>
      <c r="E62" s="36">
        <f>E61*18%</f>
        <v>26222.895634291195</v>
      </c>
      <c r="F62" s="36">
        <f>F61*18%</f>
        <v>934095.0206879999</v>
      </c>
      <c r="G62" s="36">
        <f>G61*18%</f>
        <v>347989.12458489789</v>
      </c>
      <c r="H62" s="16">
        <f>SUM(D62:G62)</f>
        <v>6439635.0228755288</v>
      </c>
    </row>
    <row r="63" spans="1:8" x14ac:dyDescent="0.2">
      <c r="A63" s="39"/>
      <c r="B63" s="40"/>
      <c r="C63" s="41" t="s">
        <v>15</v>
      </c>
      <c r="D63" s="16">
        <f>D61+D62</f>
        <v>33638705.659570232</v>
      </c>
      <c r="E63" s="16">
        <f>E61+E62</f>
        <v>171905.64915813119</v>
      </c>
      <c r="F63" s="16">
        <f>F61+F62</f>
        <v>6123511.8022879995</v>
      </c>
      <c r="G63" s="16">
        <f>G61+G62</f>
        <v>2281262.0389454421</v>
      </c>
      <c r="H63" s="16">
        <f>H61+H62</f>
        <v>42215385.149961799</v>
      </c>
    </row>
    <row r="64" spans="1:8" ht="16.5" customHeight="1" x14ac:dyDescent="0.2"/>
    <row r="65" spans="1:8" x14ac:dyDescent="0.2">
      <c r="C65" s="5" t="s">
        <v>54</v>
      </c>
    </row>
    <row r="66" spans="1:8" ht="8.25" customHeight="1" x14ac:dyDescent="0.2"/>
    <row r="67" spans="1:8" ht="36.75" customHeight="1" x14ac:dyDescent="0.2">
      <c r="C67" s="145" t="s">
        <v>45</v>
      </c>
      <c r="D67" s="145"/>
      <c r="E67" s="145"/>
    </row>
    <row r="70" spans="1:8" x14ac:dyDescent="0.2">
      <c r="A70"/>
      <c r="B70"/>
      <c r="C70" s="9"/>
      <c r="D70"/>
      <c r="E70"/>
      <c r="F70"/>
      <c r="G70"/>
      <c r="H70"/>
    </row>
    <row r="71" spans="1:8" x14ac:dyDescent="0.2">
      <c r="A71"/>
      <c r="B71"/>
      <c r="C71" s="10"/>
      <c r="D71"/>
      <c r="E71"/>
      <c r="F71"/>
      <c r="G71"/>
      <c r="H71"/>
    </row>
    <row r="72" spans="1:8" x14ac:dyDescent="0.2">
      <c r="A72"/>
      <c r="B72"/>
      <c r="C72" s="10"/>
      <c r="D72"/>
      <c r="E72"/>
      <c r="F72"/>
      <c r="G72"/>
      <c r="H72"/>
    </row>
    <row r="73" spans="1:8" x14ac:dyDescent="0.2">
      <c r="A73"/>
      <c r="B73"/>
      <c r="C73" s="10"/>
      <c r="D73"/>
      <c r="E73"/>
      <c r="F73"/>
      <c r="G73"/>
      <c r="H73"/>
    </row>
    <row r="74" spans="1:8" x14ac:dyDescent="0.2">
      <c r="A74"/>
      <c r="B74"/>
      <c r="C74" s="9"/>
      <c r="D74"/>
      <c r="E74"/>
      <c r="F74"/>
      <c r="G74"/>
      <c r="H74"/>
    </row>
  </sheetData>
  <mergeCells count="29">
    <mergeCell ref="C67:E67"/>
    <mergeCell ref="A22:H22"/>
    <mergeCell ref="A21:H21"/>
    <mergeCell ref="A45:H45"/>
    <mergeCell ref="A49:H49"/>
    <mergeCell ref="A54:H54"/>
    <mergeCell ref="A58:A60"/>
    <mergeCell ref="B58:B60"/>
    <mergeCell ref="A7:H7"/>
    <mergeCell ref="A9:H9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A4:C4"/>
    <mergeCell ref="F4:H4"/>
    <mergeCell ref="A5:C5"/>
    <mergeCell ref="F5:H5"/>
    <mergeCell ref="A6:H6"/>
    <mergeCell ref="A1:B1"/>
    <mergeCell ref="F1:H1"/>
    <mergeCell ref="A2:C2"/>
    <mergeCell ref="F2:H2"/>
    <mergeCell ref="A3:C3"/>
  </mergeCells>
  <pageMargins left="0.70866141732283472" right="0.56000000000000005" top="0.74803149606299213" bottom="0.27" header="0.31496062992125984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43" zoomScaleNormal="100" workbookViewId="0">
      <selection activeCell="H63" sqref="H63"/>
    </sheetView>
  </sheetViews>
  <sheetFormatPr defaultRowHeight="12.75" x14ac:dyDescent="0.2"/>
  <cols>
    <col min="1" max="1" width="4.140625" style="4" customWidth="1"/>
    <col min="2" max="2" width="19" style="6" customWidth="1"/>
    <col min="3" max="3" width="51.7109375" style="5" customWidth="1"/>
    <col min="4" max="4" width="12.140625" style="3" customWidth="1"/>
    <col min="5" max="5" width="12" style="3" customWidth="1"/>
    <col min="6" max="6" width="12.28515625" style="3" customWidth="1"/>
    <col min="7" max="7" width="11.28515625" style="3" customWidth="1"/>
    <col min="8" max="8" width="13.140625" style="3" customWidth="1"/>
    <col min="10" max="10" width="17.5703125" customWidth="1"/>
  </cols>
  <sheetData>
    <row r="1" spans="1:8" ht="14.25" customHeight="1" x14ac:dyDescent="0.2">
      <c r="A1" s="129" t="s">
        <v>29</v>
      </c>
      <c r="B1" s="129"/>
      <c r="F1" s="130" t="s">
        <v>22</v>
      </c>
      <c r="G1" s="130"/>
      <c r="H1" s="130"/>
    </row>
    <row r="2" spans="1:8" ht="15" x14ac:dyDescent="0.2">
      <c r="A2" s="131" t="s">
        <v>30</v>
      </c>
      <c r="B2" s="131"/>
      <c r="C2" s="131"/>
      <c r="F2" s="132" t="s">
        <v>23</v>
      </c>
      <c r="G2" s="132"/>
      <c r="H2" s="132"/>
    </row>
    <row r="3" spans="1:8" ht="15" x14ac:dyDescent="0.2">
      <c r="A3" s="131" t="s">
        <v>31</v>
      </c>
      <c r="B3" s="131"/>
      <c r="C3" s="131"/>
      <c r="F3" s="17"/>
      <c r="G3" s="17"/>
      <c r="H3" s="17"/>
    </row>
    <row r="4" spans="1:8" ht="15" x14ac:dyDescent="0.2">
      <c r="A4" s="131" t="s">
        <v>46</v>
      </c>
      <c r="B4" s="131"/>
      <c r="C4" s="131"/>
      <c r="F4" s="133" t="s">
        <v>24</v>
      </c>
      <c r="G4" s="133"/>
      <c r="H4" s="133"/>
    </row>
    <row r="5" spans="1:8" ht="15" x14ac:dyDescent="0.2">
      <c r="A5" s="134" t="s">
        <v>35</v>
      </c>
      <c r="B5" s="134"/>
      <c r="C5" s="134"/>
      <c r="F5" s="133" t="s">
        <v>36</v>
      </c>
      <c r="G5" s="133"/>
      <c r="H5" s="133"/>
    </row>
    <row r="6" spans="1:8" ht="16.5" customHeight="1" x14ac:dyDescent="0.2">
      <c r="A6" s="135" t="s">
        <v>19</v>
      </c>
      <c r="B6" s="136"/>
      <c r="C6" s="136"/>
      <c r="D6" s="136"/>
      <c r="E6" s="136"/>
      <c r="F6" s="136"/>
      <c r="G6" s="136"/>
      <c r="H6" s="136"/>
    </row>
    <row r="7" spans="1:8" ht="12.75" customHeight="1" x14ac:dyDescent="0.2">
      <c r="A7" s="137" t="s">
        <v>26</v>
      </c>
      <c r="B7" s="137"/>
      <c r="C7" s="137"/>
      <c r="D7" s="137"/>
      <c r="E7" s="137"/>
      <c r="F7" s="137"/>
      <c r="G7" s="137"/>
      <c r="H7" s="137"/>
    </row>
    <row r="8" spans="1:8" ht="8.25" customHeight="1" x14ac:dyDescent="0.2">
      <c r="G8" s="12"/>
      <c r="H8" s="12"/>
    </row>
    <row r="9" spans="1:8" ht="12.75" customHeight="1" x14ac:dyDescent="0.2">
      <c r="A9" s="138" t="s">
        <v>25</v>
      </c>
      <c r="B9" s="138"/>
      <c r="C9" s="138"/>
      <c r="D9" s="138"/>
      <c r="E9" s="138"/>
      <c r="F9" s="138"/>
      <c r="G9" s="138"/>
      <c r="H9" s="138"/>
    </row>
    <row r="10" spans="1:8" ht="6" customHeight="1" x14ac:dyDescent="0.2">
      <c r="D10" s="2"/>
      <c r="F10" s="12"/>
      <c r="G10" s="12"/>
      <c r="H10" s="12"/>
    </row>
    <row r="11" spans="1:8" x14ac:dyDescent="0.2">
      <c r="B11" s="14"/>
      <c r="C11" s="15" t="s">
        <v>89</v>
      </c>
      <c r="D11" s="15"/>
      <c r="E11" s="15"/>
      <c r="F11" s="15"/>
      <c r="G11" s="14"/>
      <c r="H11" s="14"/>
    </row>
    <row r="12" spans="1:8" x14ac:dyDescent="0.2">
      <c r="D12" s="13" t="s">
        <v>27</v>
      </c>
      <c r="F12" s="12"/>
      <c r="G12" s="12"/>
      <c r="H12" s="12"/>
    </row>
    <row r="13" spans="1:8" ht="4.5" customHeight="1" x14ac:dyDescent="0.2">
      <c r="H13" s="12"/>
    </row>
    <row r="14" spans="1:8" x14ac:dyDescent="0.2">
      <c r="B14" s="6" t="s">
        <v>28</v>
      </c>
      <c r="D14" s="2"/>
      <c r="E14" s="12"/>
      <c r="F14" s="12"/>
      <c r="G14" s="12"/>
      <c r="H14" s="12"/>
    </row>
    <row r="15" spans="1:8" ht="6.75" customHeight="1" x14ac:dyDescent="0.2">
      <c r="A15" s="8"/>
      <c r="B15" s="8"/>
      <c r="C15" s="8"/>
      <c r="D15" s="8"/>
      <c r="E15" s="8"/>
      <c r="F15" s="8"/>
      <c r="G15" s="8"/>
      <c r="H15" s="4"/>
    </row>
    <row r="16" spans="1:8" ht="12.75" customHeight="1" x14ac:dyDescent="0.2">
      <c r="A16" s="139" t="s">
        <v>0</v>
      </c>
      <c r="B16" s="140" t="s">
        <v>4</v>
      </c>
      <c r="C16" s="139" t="s">
        <v>5</v>
      </c>
      <c r="D16" s="141" t="s">
        <v>6</v>
      </c>
      <c r="E16" s="141"/>
      <c r="F16" s="141"/>
      <c r="G16" s="141"/>
      <c r="H16" s="139" t="s">
        <v>7</v>
      </c>
    </row>
    <row r="17" spans="1:10" ht="12.75" customHeight="1" x14ac:dyDescent="0.2">
      <c r="A17" s="139"/>
      <c r="B17" s="140"/>
      <c r="C17" s="139"/>
      <c r="D17" s="142" t="s">
        <v>3</v>
      </c>
      <c r="E17" s="142" t="s">
        <v>1</v>
      </c>
      <c r="F17" s="142" t="s">
        <v>20</v>
      </c>
      <c r="G17" s="139" t="s">
        <v>2</v>
      </c>
      <c r="H17" s="139"/>
    </row>
    <row r="18" spans="1:10" x14ac:dyDescent="0.2">
      <c r="A18" s="139"/>
      <c r="B18" s="140"/>
      <c r="C18" s="139"/>
      <c r="D18" s="143"/>
      <c r="E18" s="143"/>
      <c r="F18" s="143"/>
      <c r="G18" s="139"/>
      <c r="H18" s="139"/>
    </row>
    <row r="19" spans="1:10" x14ac:dyDescent="0.2">
      <c r="A19" s="139"/>
      <c r="B19" s="140"/>
      <c r="C19" s="139"/>
      <c r="D19" s="144"/>
      <c r="E19" s="144"/>
      <c r="F19" s="144"/>
      <c r="G19" s="139"/>
      <c r="H19" s="139"/>
    </row>
    <row r="20" spans="1:10" x14ac:dyDescent="0.2">
      <c r="A20" s="1">
        <v>1</v>
      </c>
      <c r="B20" s="7">
        <v>2</v>
      </c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</row>
    <row r="21" spans="1:10" ht="12.75" customHeight="1" x14ac:dyDescent="0.2">
      <c r="A21" s="149" t="s">
        <v>32</v>
      </c>
      <c r="B21" s="149"/>
      <c r="C21" s="149"/>
      <c r="D21" s="149"/>
      <c r="E21" s="149"/>
      <c r="F21" s="149"/>
      <c r="G21" s="149"/>
      <c r="H21" s="149"/>
      <c r="J21" s="60">
        <v>3242798.27</v>
      </c>
    </row>
    <row r="22" spans="1:10" ht="12.75" customHeight="1" x14ac:dyDescent="0.2">
      <c r="A22" s="146"/>
      <c r="B22" s="147"/>
      <c r="C22" s="147"/>
      <c r="D22" s="147"/>
      <c r="E22" s="147"/>
      <c r="F22" s="147"/>
      <c r="G22" s="147"/>
      <c r="H22" s="148"/>
      <c r="J22" s="60">
        <v>1757202.9</v>
      </c>
    </row>
    <row r="23" spans="1:10" ht="12.75" customHeight="1" x14ac:dyDescent="0.2">
      <c r="A23" s="20" t="s">
        <v>48</v>
      </c>
      <c r="B23" s="46" t="s">
        <v>38</v>
      </c>
      <c r="C23" s="24" t="s">
        <v>74</v>
      </c>
      <c r="D23" s="23">
        <v>2350196</v>
      </c>
      <c r="E23" s="23"/>
      <c r="F23" s="23"/>
      <c r="G23" s="23"/>
      <c r="H23" s="23">
        <f>SUM(D23:G23)</f>
        <v>2350196</v>
      </c>
      <c r="J23" s="60">
        <v>2162034.94</v>
      </c>
    </row>
    <row r="24" spans="1:10" ht="12.75" customHeight="1" x14ac:dyDescent="0.2">
      <c r="A24" s="20" t="s">
        <v>49</v>
      </c>
      <c r="B24" s="46" t="s">
        <v>39</v>
      </c>
      <c r="C24" s="24" t="s">
        <v>75</v>
      </c>
      <c r="D24" s="23">
        <v>12258</v>
      </c>
      <c r="E24" s="23"/>
      <c r="F24" s="23"/>
      <c r="G24" s="23"/>
      <c r="H24" s="23">
        <f>SUM(D24:G24)</f>
        <v>12258</v>
      </c>
      <c r="J24" s="60">
        <v>3378342.36</v>
      </c>
    </row>
    <row r="25" spans="1:10" ht="14.25" customHeight="1" x14ac:dyDescent="0.2">
      <c r="A25" s="20" t="s">
        <v>50</v>
      </c>
      <c r="B25" s="46" t="s">
        <v>55</v>
      </c>
      <c r="C25" s="24" t="s">
        <v>76</v>
      </c>
      <c r="D25" s="21">
        <v>934151</v>
      </c>
      <c r="E25" s="21"/>
      <c r="F25" s="21"/>
      <c r="G25" s="21"/>
      <c r="H25" s="21">
        <f>SUM(D25:G25)</f>
        <v>934151</v>
      </c>
      <c r="J25" s="60">
        <v>2937934.5</v>
      </c>
    </row>
    <row r="26" spans="1:10" ht="12.75" customHeight="1" x14ac:dyDescent="0.2">
      <c r="A26" s="20" t="s">
        <v>51</v>
      </c>
      <c r="B26" s="46" t="s">
        <v>56</v>
      </c>
      <c r="C26" s="24" t="s">
        <v>77</v>
      </c>
      <c r="D26" s="22">
        <v>6680</v>
      </c>
      <c r="E26" s="22"/>
      <c r="F26" s="22"/>
      <c r="G26" s="22"/>
      <c r="H26" s="23">
        <f>SUM(D26:G26)</f>
        <v>6680</v>
      </c>
      <c r="J26" s="60">
        <v>13333555.140000001</v>
      </c>
    </row>
    <row r="27" spans="1:10" ht="12.75" customHeight="1" x14ac:dyDescent="0.2">
      <c r="A27" s="20" t="s">
        <v>79</v>
      </c>
      <c r="B27" s="46" t="s">
        <v>57</v>
      </c>
      <c r="C27" s="24" t="s">
        <v>90</v>
      </c>
      <c r="D27" s="22">
        <v>6969</v>
      </c>
      <c r="E27" s="22"/>
      <c r="F27" s="22"/>
      <c r="G27" s="22"/>
      <c r="H27" s="23">
        <f t="shared" ref="H27:H43" si="0">SUM(D27:G27)</f>
        <v>6969</v>
      </c>
      <c r="J27" s="60">
        <v>530485.52</v>
      </c>
    </row>
    <row r="28" spans="1:10" ht="30.75" customHeight="1" x14ac:dyDescent="0.2">
      <c r="A28" s="20" t="s">
        <v>80</v>
      </c>
      <c r="B28" s="46" t="s">
        <v>58</v>
      </c>
      <c r="C28" s="24" t="s">
        <v>91</v>
      </c>
      <c r="D28" s="22">
        <v>4078</v>
      </c>
      <c r="E28" s="22">
        <v>253</v>
      </c>
      <c r="F28" s="22"/>
      <c r="G28" s="22"/>
      <c r="H28" s="23">
        <f t="shared" si="0"/>
        <v>4331</v>
      </c>
      <c r="J28" s="60">
        <v>3908364.14</v>
      </c>
    </row>
    <row r="29" spans="1:10" ht="37.5" customHeight="1" x14ac:dyDescent="0.2">
      <c r="A29" s="20" t="s">
        <v>81</v>
      </c>
      <c r="B29" s="46" t="s">
        <v>59</v>
      </c>
      <c r="C29" s="24" t="s">
        <v>92</v>
      </c>
      <c r="D29" s="22">
        <v>877566</v>
      </c>
      <c r="E29" s="22"/>
      <c r="F29" s="22"/>
      <c r="G29" s="22"/>
      <c r="H29" s="21">
        <f t="shared" si="0"/>
        <v>877566</v>
      </c>
      <c r="J29" s="60">
        <v>56354.44</v>
      </c>
    </row>
    <row r="30" spans="1:10" ht="12.75" customHeight="1" x14ac:dyDescent="0.2">
      <c r="A30" s="20" t="s">
        <v>82</v>
      </c>
      <c r="B30" s="46" t="s">
        <v>60</v>
      </c>
      <c r="C30" s="24" t="s">
        <v>93</v>
      </c>
      <c r="D30" s="22">
        <v>7894</v>
      </c>
      <c r="E30" s="22"/>
      <c r="F30" s="22">
        <v>109415</v>
      </c>
      <c r="G30" s="22"/>
      <c r="H30" s="23">
        <f t="shared" si="0"/>
        <v>117309</v>
      </c>
      <c r="J30" s="60">
        <v>4841468.0199999996</v>
      </c>
    </row>
    <row r="31" spans="1:10" ht="12.75" customHeight="1" x14ac:dyDescent="0.2">
      <c r="A31" s="20" t="s">
        <v>83</v>
      </c>
      <c r="B31" s="46" t="s">
        <v>61</v>
      </c>
      <c r="C31" s="24" t="s">
        <v>94</v>
      </c>
      <c r="D31" s="22">
        <v>6400</v>
      </c>
      <c r="E31" s="22"/>
      <c r="F31" s="22">
        <v>109415</v>
      </c>
      <c r="G31" s="22"/>
      <c r="H31" s="23">
        <f t="shared" si="0"/>
        <v>115815</v>
      </c>
      <c r="J31" s="60">
        <v>20788771.559999999</v>
      </c>
    </row>
    <row r="32" spans="1:10" ht="27.75" customHeight="1" x14ac:dyDescent="0.2">
      <c r="A32" s="20" t="s">
        <v>84</v>
      </c>
      <c r="B32" s="46" t="s">
        <v>62</v>
      </c>
      <c r="C32" s="24" t="s">
        <v>95</v>
      </c>
      <c r="D32" s="22">
        <v>10233</v>
      </c>
      <c r="E32" s="22"/>
      <c r="F32" s="22">
        <v>147104</v>
      </c>
      <c r="G32" s="22"/>
      <c r="H32" s="23">
        <f t="shared" si="0"/>
        <v>157337</v>
      </c>
      <c r="J32" s="60">
        <f>SUM(J21:J31)</f>
        <v>56937311.790000007</v>
      </c>
    </row>
    <row r="33" spans="1:8" ht="25.5" customHeight="1" x14ac:dyDescent="0.2">
      <c r="A33" s="20" t="s">
        <v>85</v>
      </c>
      <c r="B33" s="46" t="s">
        <v>63</v>
      </c>
      <c r="C33" s="24" t="s">
        <v>96</v>
      </c>
      <c r="D33" s="22">
        <v>529504</v>
      </c>
      <c r="E33" s="22"/>
      <c r="F33" s="22"/>
      <c r="G33" s="22"/>
      <c r="H33" s="21">
        <f t="shared" si="0"/>
        <v>529504</v>
      </c>
    </row>
    <row r="34" spans="1:8" ht="28.5" customHeight="1" x14ac:dyDescent="0.2">
      <c r="A34" s="20" t="s">
        <v>86</v>
      </c>
      <c r="B34" s="46" t="s">
        <v>64</v>
      </c>
      <c r="C34" s="24" t="s">
        <v>97</v>
      </c>
      <c r="D34" s="22">
        <v>103293</v>
      </c>
      <c r="E34" s="22"/>
      <c r="F34" s="22"/>
      <c r="G34" s="22"/>
      <c r="H34" s="23">
        <f t="shared" si="0"/>
        <v>103293</v>
      </c>
    </row>
    <row r="35" spans="1:8" ht="12.75" customHeight="1" x14ac:dyDescent="0.2">
      <c r="A35" s="20" t="s">
        <v>87</v>
      </c>
      <c r="B35" s="46" t="s">
        <v>65</v>
      </c>
      <c r="C35" s="24" t="s">
        <v>98</v>
      </c>
      <c r="D35" s="22">
        <v>93545</v>
      </c>
      <c r="E35" s="22"/>
      <c r="F35" s="22"/>
      <c r="G35" s="22"/>
      <c r="H35" s="23">
        <f t="shared" si="0"/>
        <v>93545</v>
      </c>
    </row>
    <row r="36" spans="1:8" ht="12.75" customHeight="1" x14ac:dyDescent="0.2">
      <c r="A36" s="20" t="s">
        <v>88</v>
      </c>
      <c r="B36" s="46" t="s">
        <v>78</v>
      </c>
      <c r="C36" s="24" t="s">
        <v>99</v>
      </c>
      <c r="D36" s="22">
        <v>3410</v>
      </c>
      <c r="E36" s="22"/>
      <c r="F36" s="22"/>
      <c r="G36" s="22"/>
      <c r="H36" s="23">
        <f t="shared" si="0"/>
        <v>3410</v>
      </c>
    </row>
    <row r="37" spans="1:8" ht="12.75" customHeight="1" x14ac:dyDescent="0.2">
      <c r="A37" s="20" t="s">
        <v>100</v>
      </c>
      <c r="B37" s="46" t="s">
        <v>40</v>
      </c>
      <c r="C37" s="24" t="s">
        <v>110</v>
      </c>
      <c r="D37" s="22">
        <v>5851</v>
      </c>
      <c r="E37" s="22">
        <v>13101</v>
      </c>
      <c r="F37" s="22"/>
      <c r="G37" s="22"/>
      <c r="H37" s="21">
        <f t="shared" si="0"/>
        <v>18952</v>
      </c>
    </row>
    <row r="38" spans="1:8" ht="12.75" customHeight="1" x14ac:dyDescent="0.2">
      <c r="A38" s="20" t="s">
        <v>101</v>
      </c>
      <c r="B38" s="46" t="s">
        <v>41</v>
      </c>
      <c r="C38" s="24" t="s">
        <v>108</v>
      </c>
      <c r="D38" s="22"/>
      <c r="E38" s="22">
        <v>32928</v>
      </c>
      <c r="F38" s="22"/>
      <c r="G38" s="22"/>
      <c r="H38" s="23">
        <f t="shared" si="0"/>
        <v>32928</v>
      </c>
    </row>
    <row r="39" spans="1:8" ht="28.5" customHeight="1" x14ac:dyDescent="0.2">
      <c r="A39" s="20" t="s">
        <v>102</v>
      </c>
      <c r="B39" s="46" t="s">
        <v>42</v>
      </c>
      <c r="C39" s="24" t="s">
        <v>109</v>
      </c>
      <c r="E39" s="22">
        <v>2185</v>
      </c>
      <c r="F39" s="22">
        <v>9409</v>
      </c>
      <c r="G39" s="22"/>
      <c r="H39" s="23">
        <f>SUM(E39:G39)</f>
        <v>11594</v>
      </c>
    </row>
    <row r="40" spans="1:8" ht="12.75" customHeight="1" x14ac:dyDescent="0.2">
      <c r="A40" s="20" t="s">
        <v>103</v>
      </c>
      <c r="B40" s="46" t="s">
        <v>52</v>
      </c>
      <c r="C40" s="24" t="s">
        <v>111</v>
      </c>
      <c r="D40" s="22">
        <v>112</v>
      </c>
      <c r="E40" s="22">
        <v>3582</v>
      </c>
      <c r="F40" s="22">
        <v>8469</v>
      </c>
      <c r="G40" s="22"/>
      <c r="H40" s="23">
        <f t="shared" si="0"/>
        <v>12163</v>
      </c>
    </row>
    <row r="41" spans="1:8" ht="12.75" customHeight="1" x14ac:dyDescent="0.2">
      <c r="A41" s="20" t="s">
        <v>104</v>
      </c>
      <c r="B41" s="46" t="s">
        <v>37</v>
      </c>
      <c r="C41" s="24" t="s">
        <v>112</v>
      </c>
      <c r="D41" s="22">
        <v>898</v>
      </c>
      <c r="E41" s="22"/>
      <c r="F41" s="22">
        <v>762385</v>
      </c>
      <c r="G41" s="22"/>
      <c r="H41" s="21">
        <f t="shared" si="0"/>
        <v>763283</v>
      </c>
    </row>
    <row r="42" spans="1:8" ht="12.75" customHeight="1" x14ac:dyDescent="0.2">
      <c r="A42" s="20" t="s">
        <v>105</v>
      </c>
      <c r="B42" s="46" t="s">
        <v>47</v>
      </c>
      <c r="C42" s="59" t="s">
        <v>113</v>
      </c>
      <c r="D42" s="22">
        <v>1339</v>
      </c>
      <c r="E42" s="22">
        <v>680</v>
      </c>
      <c r="F42" s="22">
        <v>295252</v>
      </c>
      <c r="G42" s="22"/>
      <c r="H42" s="23">
        <f t="shared" si="0"/>
        <v>297271</v>
      </c>
    </row>
    <row r="43" spans="1:8" ht="25.5" customHeight="1" x14ac:dyDescent="0.2">
      <c r="A43" s="20" t="s">
        <v>106</v>
      </c>
      <c r="B43" s="46" t="s">
        <v>107</v>
      </c>
      <c r="C43" s="24" t="s">
        <v>114</v>
      </c>
      <c r="D43" s="22"/>
      <c r="E43" s="22">
        <v>956</v>
      </c>
      <c r="F43" s="22">
        <v>23164</v>
      </c>
      <c r="G43" s="22"/>
      <c r="H43" s="23">
        <f t="shared" si="0"/>
        <v>24120</v>
      </c>
    </row>
    <row r="44" spans="1:8" x14ac:dyDescent="0.2">
      <c r="A44" s="25"/>
      <c r="B44" s="26"/>
      <c r="C44" s="58" t="s">
        <v>21</v>
      </c>
      <c r="D44" s="11">
        <f>SUM(D23:D43)</f>
        <v>4954377</v>
      </c>
      <c r="E44" s="11">
        <f>SUM(E23:E43)</f>
        <v>53685</v>
      </c>
      <c r="F44" s="11">
        <f>SUM(F23:F43)</f>
        <v>1464613</v>
      </c>
      <c r="G44" s="11">
        <f>SUM(G23:G43)</f>
        <v>0</v>
      </c>
      <c r="H44" s="11">
        <f>SUM(H23:H43)</f>
        <v>6472675</v>
      </c>
    </row>
    <row r="45" spans="1:8" ht="12.75" customHeight="1" x14ac:dyDescent="0.2">
      <c r="A45" s="150" t="s">
        <v>8</v>
      </c>
      <c r="B45" s="150"/>
      <c r="C45" s="150"/>
      <c r="D45" s="150"/>
      <c r="E45" s="150"/>
      <c r="F45" s="150"/>
      <c r="G45" s="150"/>
      <c r="H45" s="150"/>
    </row>
    <row r="46" spans="1:8" ht="22.5" customHeight="1" x14ac:dyDescent="0.2">
      <c r="A46" s="27">
        <v>10</v>
      </c>
      <c r="B46" s="28" t="s">
        <v>16</v>
      </c>
      <c r="C46" s="29" t="s">
        <v>17</v>
      </c>
      <c r="D46" s="30">
        <f>D44*2.6%</f>
        <v>128813.80200000001</v>
      </c>
      <c r="E46" s="30">
        <f>E44*2.6%</f>
        <v>1395.8100000000002</v>
      </c>
      <c r="F46" s="31"/>
      <c r="G46" s="31"/>
      <c r="H46" s="30">
        <f>SUM(D46:G46)</f>
        <v>130209.61200000001</v>
      </c>
    </row>
    <row r="47" spans="1:8" x14ac:dyDescent="0.2">
      <c r="A47" s="32"/>
      <c r="B47" s="26"/>
      <c r="C47" s="58" t="s">
        <v>9</v>
      </c>
      <c r="D47" s="11">
        <f>D46</f>
        <v>128813.80200000001</v>
      </c>
      <c r="E47" s="11">
        <f>E46</f>
        <v>1395.8100000000002</v>
      </c>
      <c r="F47" s="11">
        <f>F46</f>
        <v>0</v>
      </c>
      <c r="G47" s="11">
        <f>G46</f>
        <v>0</v>
      </c>
      <c r="H47" s="11">
        <f>SUM(D47:G47)</f>
        <v>130209.61200000001</v>
      </c>
    </row>
    <row r="48" spans="1:8" x14ac:dyDescent="0.2">
      <c r="A48" s="32"/>
      <c r="B48" s="26"/>
      <c r="C48" s="58" t="s">
        <v>10</v>
      </c>
      <c r="D48" s="11">
        <f>D44+D47</f>
        <v>5083190.8020000001</v>
      </c>
      <c r="E48" s="11">
        <f>E44+E47</f>
        <v>55080.81</v>
      </c>
      <c r="F48" s="11">
        <f>F44+F47</f>
        <v>1464613</v>
      </c>
      <c r="G48" s="11">
        <f>G44+G47</f>
        <v>0</v>
      </c>
      <c r="H48" s="11">
        <f>H44+H47</f>
        <v>6602884.6119999997</v>
      </c>
    </row>
    <row r="49" spans="1:8" ht="12.75" customHeight="1" x14ac:dyDescent="0.2">
      <c r="A49" s="150" t="s">
        <v>11</v>
      </c>
      <c r="B49" s="150"/>
      <c r="C49" s="150"/>
      <c r="D49" s="150"/>
      <c r="E49" s="150"/>
      <c r="F49" s="150"/>
      <c r="G49" s="150"/>
      <c r="H49" s="150"/>
    </row>
    <row r="50" spans="1:8" ht="15" customHeight="1" x14ac:dyDescent="0.2">
      <c r="A50" s="33">
        <v>11</v>
      </c>
      <c r="B50" s="34" t="s">
        <v>12</v>
      </c>
      <c r="C50" s="35" t="s">
        <v>73</v>
      </c>
      <c r="D50" s="36">
        <f>D48*4%</f>
        <v>203327.63208000001</v>
      </c>
      <c r="E50" s="36">
        <f>E48*4%</f>
        <v>2203.2323999999999</v>
      </c>
      <c r="F50" s="36"/>
      <c r="G50" s="36"/>
      <c r="H50" s="36">
        <f>SUM(D50:G50)</f>
        <v>205530.86448000002</v>
      </c>
    </row>
    <row r="51" spans="1:8" ht="15" customHeight="1" x14ac:dyDescent="0.2">
      <c r="A51" s="33">
        <v>12</v>
      </c>
      <c r="B51" s="34" t="s">
        <v>18</v>
      </c>
      <c r="C51" s="38" t="s">
        <v>34</v>
      </c>
      <c r="D51" s="36"/>
      <c r="E51" s="36"/>
      <c r="F51" s="37"/>
      <c r="G51" s="37">
        <f>(D48+E48)*8%</f>
        <v>411061.72895999998</v>
      </c>
      <c r="H51" s="36">
        <f>SUM(D51:G51)</f>
        <v>411061.72895999998</v>
      </c>
    </row>
    <row r="52" spans="1:8" x14ac:dyDescent="0.2">
      <c r="A52" s="39"/>
      <c r="B52" s="40"/>
      <c r="C52" s="41" t="s">
        <v>13</v>
      </c>
      <c r="D52" s="16">
        <f>SUM(D50:D51)</f>
        <v>203327.63208000001</v>
      </c>
      <c r="E52" s="16">
        <f>SUM(E50:E51)</f>
        <v>2203.2323999999999</v>
      </c>
      <c r="F52" s="16">
        <f>SUM(F50:F51)</f>
        <v>0</v>
      </c>
      <c r="G52" s="16">
        <f>SUM(G50:G51)</f>
        <v>411061.72895999998</v>
      </c>
      <c r="H52" s="16">
        <f>SUM(H50:H51)</f>
        <v>616592.59343999997</v>
      </c>
    </row>
    <row r="53" spans="1:8" x14ac:dyDescent="0.2">
      <c r="A53" s="55"/>
      <c r="B53" s="53"/>
      <c r="C53" s="47" t="s">
        <v>71</v>
      </c>
      <c r="D53" s="56">
        <f>D48+D52</f>
        <v>5286518.43408</v>
      </c>
      <c r="E53" s="56">
        <f>E48+E52</f>
        <v>57284.042399999998</v>
      </c>
      <c r="F53" s="56">
        <f>F48+F52</f>
        <v>1464613</v>
      </c>
      <c r="G53" s="56">
        <f>G48+G52</f>
        <v>411061.72895999998</v>
      </c>
      <c r="H53" s="56">
        <f>H48+H52</f>
        <v>7219477.2054399997</v>
      </c>
    </row>
    <row r="54" spans="1:8" x14ac:dyDescent="0.2">
      <c r="A54" s="151" t="s">
        <v>67</v>
      </c>
      <c r="B54" s="152"/>
      <c r="C54" s="152"/>
      <c r="D54" s="152"/>
      <c r="E54" s="152"/>
      <c r="F54" s="152"/>
      <c r="G54" s="152"/>
      <c r="H54" s="152"/>
    </row>
    <row r="55" spans="1:8" x14ac:dyDescent="0.2">
      <c r="A55" s="48">
        <v>13</v>
      </c>
      <c r="B55" s="49" t="s">
        <v>68</v>
      </c>
      <c r="C55" s="50" t="s">
        <v>69</v>
      </c>
      <c r="D55" s="51">
        <f>D53*3%</f>
        <v>158595.55302239998</v>
      </c>
      <c r="E55" s="51">
        <f>E53*3%</f>
        <v>1718.521272</v>
      </c>
      <c r="F55" s="51">
        <f>F53*3%</f>
        <v>43938.39</v>
      </c>
      <c r="G55" s="51">
        <f>G53*3%</f>
        <v>12331.851868799999</v>
      </c>
      <c r="H55" s="51">
        <f>SUM(D55:G55)</f>
        <v>216584.31616320001</v>
      </c>
    </row>
    <row r="56" spans="1:8" x14ac:dyDescent="0.2">
      <c r="A56" s="52"/>
      <c r="B56" s="53"/>
      <c r="C56" s="47" t="s">
        <v>70</v>
      </c>
      <c r="D56" s="54">
        <f>D55</f>
        <v>158595.55302239998</v>
      </c>
      <c r="E56" s="54">
        <f>E55</f>
        <v>1718.521272</v>
      </c>
      <c r="F56" s="54">
        <f>F55</f>
        <v>43938.39</v>
      </c>
      <c r="G56" s="54">
        <f>G55</f>
        <v>12331.851868799999</v>
      </c>
      <c r="H56" s="54">
        <f>SUM(D56:G56)</f>
        <v>216584.31616320001</v>
      </c>
    </row>
    <row r="57" spans="1:8" x14ac:dyDescent="0.2">
      <c r="A57" s="39"/>
      <c r="B57" s="40"/>
      <c r="C57" s="58" t="s">
        <v>21</v>
      </c>
      <c r="D57" s="16">
        <f>D53+D56</f>
        <v>5445113.9871023996</v>
      </c>
      <c r="E57" s="16">
        <f>E53+E56</f>
        <v>59002.563671999997</v>
      </c>
      <c r="F57" s="16">
        <f>F53+F56</f>
        <v>1508551.39</v>
      </c>
      <c r="G57" s="16">
        <f>G53+G56</f>
        <v>423393.58082879998</v>
      </c>
      <c r="H57" s="16">
        <f>H53+H56</f>
        <v>7436061.5216031997</v>
      </c>
    </row>
    <row r="58" spans="1:8" ht="15" customHeight="1" x14ac:dyDescent="0.2">
      <c r="A58" s="153">
        <v>14</v>
      </c>
      <c r="B58" s="156" t="s">
        <v>66</v>
      </c>
      <c r="C58" s="42" t="s">
        <v>72</v>
      </c>
      <c r="D58" s="18">
        <f>D57*5.86</f>
        <v>31908367.964420062</v>
      </c>
      <c r="E58" s="18">
        <f>E57*5.86</f>
        <v>345755.02311791998</v>
      </c>
      <c r="F58" s="18"/>
      <c r="G58" s="18"/>
      <c r="H58" s="18">
        <f>SUM(D58:G58)</f>
        <v>32254122.98753798</v>
      </c>
    </row>
    <row r="59" spans="1:8" ht="15" customHeight="1" x14ac:dyDescent="0.2">
      <c r="A59" s="154"/>
      <c r="B59" s="157"/>
      <c r="C59" s="42" t="s">
        <v>43</v>
      </c>
      <c r="D59" s="18"/>
      <c r="E59" s="18"/>
      <c r="F59" s="18">
        <f>F57*3.44</f>
        <v>5189416.7815999994</v>
      </c>
      <c r="G59" s="18"/>
      <c r="H59" s="18">
        <f>SUM(D59:G59)</f>
        <v>5189416.7815999994</v>
      </c>
    </row>
    <row r="60" spans="1:8" ht="15" customHeight="1" x14ac:dyDescent="0.2">
      <c r="A60" s="155"/>
      <c r="B60" s="158"/>
      <c r="C60" s="42" t="s">
        <v>44</v>
      </c>
      <c r="D60" s="18"/>
      <c r="E60" s="18"/>
      <c r="F60" s="18"/>
      <c r="G60" s="18">
        <f>G57*5.14</f>
        <v>2176243.0054600318</v>
      </c>
      <c r="H60" s="18">
        <f>SUM(D60:G60)</f>
        <v>2176243.0054600318</v>
      </c>
    </row>
    <row r="61" spans="1:8" ht="15" customHeight="1" x14ac:dyDescent="0.2">
      <c r="A61" s="39"/>
      <c r="B61" s="43"/>
      <c r="C61" s="41" t="s">
        <v>33</v>
      </c>
      <c r="D61" s="16">
        <f>SUM(D58:D60)</f>
        <v>31908367.964420062</v>
      </c>
      <c r="E61" s="16">
        <f>SUM(E58:E60)</f>
        <v>345755.02311791998</v>
      </c>
      <c r="F61" s="16">
        <f>SUM(F58:F60)</f>
        <v>5189416.7815999994</v>
      </c>
      <c r="G61" s="16">
        <f>SUM(G58:G60)</f>
        <v>2176243.0054600318</v>
      </c>
      <c r="H61" s="16">
        <f>SUM(D61:G61)</f>
        <v>39619782.77459801</v>
      </c>
    </row>
    <row r="62" spans="1:8" ht="37.5" customHeight="1" x14ac:dyDescent="0.2">
      <c r="A62" s="44">
        <v>15</v>
      </c>
      <c r="B62" s="19" t="s">
        <v>53</v>
      </c>
      <c r="C62" s="45" t="s">
        <v>14</v>
      </c>
      <c r="D62" s="36">
        <f>D61*18%</f>
        <v>5743506.2335956106</v>
      </c>
      <c r="E62" s="36">
        <f>E61*18%</f>
        <v>62235.904161225597</v>
      </c>
      <c r="F62" s="36">
        <f>F61*18%</f>
        <v>934095.0206879999</v>
      </c>
      <c r="G62" s="36">
        <f>G61*18%</f>
        <v>391723.74098280573</v>
      </c>
      <c r="H62" s="16">
        <f>SUM(D62:G62)</f>
        <v>7131560.8994276421</v>
      </c>
    </row>
    <row r="63" spans="1:8" x14ac:dyDescent="0.2">
      <c r="A63" s="39"/>
      <c r="B63" s="40"/>
      <c r="C63" s="41" t="s">
        <v>15</v>
      </c>
      <c r="D63" s="16">
        <f>D61+D62</f>
        <v>37651874.198015675</v>
      </c>
      <c r="E63" s="16">
        <f>E61+E62</f>
        <v>407990.92727914557</v>
      </c>
      <c r="F63" s="16">
        <f>F61+F62</f>
        <v>6123511.8022879995</v>
      </c>
      <c r="G63" s="16">
        <f>G61+G62</f>
        <v>2567966.7464428376</v>
      </c>
      <c r="H63" s="16">
        <f>H61+H62</f>
        <v>46751343.674025655</v>
      </c>
    </row>
    <row r="64" spans="1:8" ht="16.5" customHeight="1" x14ac:dyDescent="0.2"/>
    <row r="65" spans="1:8" x14ac:dyDescent="0.2">
      <c r="C65" s="5" t="s">
        <v>54</v>
      </c>
    </row>
    <row r="66" spans="1:8" ht="8.25" customHeight="1" x14ac:dyDescent="0.2"/>
    <row r="67" spans="1:8" ht="36.75" customHeight="1" x14ac:dyDescent="0.2">
      <c r="C67" s="145" t="s">
        <v>45</v>
      </c>
      <c r="D67" s="145"/>
      <c r="E67" s="145"/>
    </row>
    <row r="70" spans="1:8" x14ac:dyDescent="0.2">
      <c r="A70"/>
      <c r="B70"/>
      <c r="C70" s="9"/>
      <c r="D70"/>
      <c r="E70"/>
      <c r="F70"/>
      <c r="G70"/>
      <c r="H70"/>
    </row>
    <row r="71" spans="1:8" x14ac:dyDescent="0.2">
      <c r="A71"/>
      <c r="B71"/>
      <c r="C71" s="10"/>
      <c r="D71"/>
      <c r="E71"/>
      <c r="F71"/>
      <c r="G71"/>
      <c r="H71"/>
    </row>
    <row r="72" spans="1:8" x14ac:dyDescent="0.2">
      <c r="A72"/>
      <c r="B72"/>
      <c r="C72" s="10"/>
      <c r="D72"/>
      <c r="E72"/>
      <c r="F72"/>
      <c r="G72"/>
      <c r="H72"/>
    </row>
    <row r="73" spans="1:8" x14ac:dyDescent="0.2">
      <c r="A73"/>
      <c r="B73"/>
      <c r="C73" s="10"/>
      <c r="D73"/>
      <c r="E73"/>
      <c r="F73"/>
      <c r="G73"/>
      <c r="H73"/>
    </row>
    <row r="74" spans="1:8" x14ac:dyDescent="0.2">
      <c r="A74"/>
      <c r="B74"/>
      <c r="C74" s="9"/>
      <c r="D74"/>
      <c r="E74"/>
      <c r="F74"/>
      <c r="G74"/>
      <c r="H74"/>
    </row>
  </sheetData>
  <mergeCells count="29">
    <mergeCell ref="A58:A60"/>
    <mergeCell ref="B58:B60"/>
    <mergeCell ref="C67:E67"/>
    <mergeCell ref="A21:H21"/>
    <mergeCell ref="A22:H22"/>
    <mergeCell ref="A45:H45"/>
    <mergeCell ref="A49:H49"/>
    <mergeCell ref="A54:H54"/>
    <mergeCell ref="A7:H7"/>
    <mergeCell ref="A9:H9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A4:C4"/>
    <mergeCell ref="F4:H4"/>
    <mergeCell ref="A5:C5"/>
    <mergeCell ref="F5:H5"/>
    <mergeCell ref="A6:H6"/>
    <mergeCell ref="A1:B1"/>
    <mergeCell ref="F1:H1"/>
    <mergeCell ref="A2:C2"/>
    <mergeCell ref="F2:H2"/>
    <mergeCell ref="A3:C3"/>
  </mergeCells>
  <pageMargins left="0.70866141732283472" right="0.56000000000000005" top="0.74803149606299213" bottom="0.27" header="0.31496062992125984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view="pageBreakPreview" topLeftCell="A16" zoomScaleNormal="75" zoomScaleSheetLayoutView="100" workbookViewId="0">
      <selection activeCell="G45" sqref="G45"/>
    </sheetView>
  </sheetViews>
  <sheetFormatPr defaultRowHeight="12.75" x14ac:dyDescent="0.2"/>
  <cols>
    <col min="1" max="1" width="4.140625" style="63" customWidth="1"/>
    <col min="2" max="2" width="18.28515625" style="64" customWidth="1"/>
    <col min="3" max="3" width="67" style="65" customWidth="1"/>
    <col min="4" max="4" width="16.140625" style="61" customWidth="1"/>
    <col min="5" max="5" width="15.28515625" style="61" customWidth="1"/>
    <col min="6" max="6" width="12.28515625" style="61" customWidth="1"/>
    <col min="7" max="7" width="11.28515625" style="61" customWidth="1"/>
    <col min="8" max="8" width="18.5703125" style="61" customWidth="1"/>
    <col min="9" max="9" width="3.5703125" style="80" customWidth="1"/>
    <col min="10" max="18" width="0" style="80" hidden="1" customWidth="1"/>
    <col min="19" max="16384" width="9.140625" style="80"/>
  </cols>
  <sheetData>
    <row r="1" spans="1:18" ht="15.75" x14ac:dyDescent="0.2">
      <c r="A1" s="164"/>
      <c r="B1" s="164"/>
      <c r="C1" s="164"/>
      <c r="D1" s="107"/>
      <c r="E1" s="165" t="s">
        <v>143</v>
      </c>
      <c r="F1" s="166"/>
      <c r="G1" s="166"/>
      <c r="H1" s="166"/>
    </row>
    <row r="2" spans="1:18" s="113" customFormat="1" ht="8.25" customHeight="1" x14ac:dyDescent="0.25">
      <c r="A2" s="108"/>
      <c r="B2" s="109"/>
      <c r="C2" s="110"/>
      <c r="D2" s="111"/>
      <c r="E2" s="112"/>
      <c r="F2" s="112"/>
      <c r="G2" s="112"/>
      <c r="H2" s="112"/>
      <c r="I2" s="112"/>
      <c r="L2" s="114"/>
      <c r="M2" s="114"/>
      <c r="N2" s="114"/>
      <c r="O2" s="114"/>
      <c r="P2" s="114"/>
    </row>
    <row r="3" spans="1:18" s="113" customFormat="1" ht="15.75" customHeight="1" x14ac:dyDescent="0.25">
      <c r="A3" s="167" t="s">
        <v>22</v>
      </c>
      <c r="B3" s="167"/>
      <c r="C3" s="167"/>
      <c r="D3" s="112"/>
      <c r="E3" s="167" t="s">
        <v>29</v>
      </c>
      <c r="F3" s="167"/>
      <c r="G3" s="167"/>
      <c r="H3" s="115" t="s">
        <v>144</v>
      </c>
      <c r="I3" s="116"/>
      <c r="J3" s="116"/>
      <c r="M3" s="117"/>
    </row>
    <row r="4" spans="1:18" s="113" customFormat="1" ht="6" customHeight="1" x14ac:dyDescent="0.25">
      <c r="A4" s="108"/>
      <c r="B4" s="118"/>
      <c r="C4" s="118"/>
      <c r="D4" s="112"/>
      <c r="E4" s="112"/>
      <c r="F4" s="119"/>
      <c r="G4" s="119"/>
      <c r="H4" s="120"/>
      <c r="I4" s="121"/>
      <c r="J4" s="121"/>
      <c r="M4" s="114"/>
    </row>
    <row r="5" spans="1:18" s="113" customFormat="1" ht="15.75" customHeight="1" x14ac:dyDescent="0.25">
      <c r="A5" s="167" t="s">
        <v>145</v>
      </c>
      <c r="B5" s="167"/>
      <c r="C5" s="167"/>
      <c r="D5" s="112"/>
      <c r="E5" s="168"/>
      <c r="F5" s="169"/>
      <c r="G5" s="169"/>
      <c r="H5" s="170"/>
      <c r="I5" s="171"/>
      <c r="J5" s="171"/>
      <c r="M5" s="122"/>
    </row>
    <row r="6" spans="1:18" s="113" customFormat="1" ht="11.25" customHeight="1" x14ac:dyDescent="0.25">
      <c r="A6" s="172" t="s">
        <v>146</v>
      </c>
      <c r="B6" s="172"/>
      <c r="C6" s="172"/>
      <c r="D6" s="112"/>
      <c r="E6" s="172" t="s">
        <v>147</v>
      </c>
      <c r="F6" s="169"/>
      <c r="G6" s="169"/>
      <c r="H6" s="173"/>
      <c r="I6" s="173"/>
      <c r="J6" s="173"/>
      <c r="M6" s="123"/>
    </row>
    <row r="7" spans="1:18" s="113" customFormat="1" ht="13.5" customHeight="1" x14ac:dyDescent="0.25">
      <c r="A7" s="167" t="s">
        <v>156</v>
      </c>
      <c r="B7" s="167"/>
      <c r="C7" s="167"/>
      <c r="D7" s="112"/>
      <c r="E7" s="168"/>
      <c r="F7" s="169"/>
      <c r="G7" s="169"/>
      <c r="H7" s="170"/>
      <c r="I7" s="171"/>
      <c r="J7" s="171"/>
      <c r="M7" s="123"/>
    </row>
    <row r="8" spans="1:18" s="113" customFormat="1" ht="13.5" customHeight="1" x14ac:dyDescent="0.25">
      <c r="A8" s="172" t="s">
        <v>148</v>
      </c>
      <c r="B8" s="172"/>
      <c r="C8" s="172"/>
      <c r="D8" s="112"/>
      <c r="E8" s="172" t="s">
        <v>149</v>
      </c>
      <c r="F8" s="169"/>
      <c r="G8" s="169"/>
      <c r="H8" s="173" t="s">
        <v>150</v>
      </c>
      <c r="I8" s="171"/>
      <c r="J8" s="171"/>
      <c r="M8" s="123"/>
      <c r="R8" s="124"/>
    </row>
    <row r="9" spans="1:18" s="126" customFormat="1" ht="30" customHeight="1" x14ac:dyDescent="0.25">
      <c r="A9" s="163" t="s">
        <v>151</v>
      </c>
      <c r="B9" s="163"/>
      <c r="C9" s="163"/>
      <c r="D9" s="125"/>
      <c r="E9" s="163" t="s">
        <v>152</v>
      </c>
      <c r="F9" s="169"/>
      <c r="G9" s="169"/>
      <c r="H9" s="208" t="s">
        <v>153</v>
      </c>
      <c r="I9" s="171"/>
      <c r="J9" s="171"/>
      <c r="M9" s="127"/>
      <c r="R9" s="128"/>
    </row>
    <row r="10" spans="1:18" s="113" customFormat="1" ht="12" customHeight="1" x14ac:dyDescent="0.25">
      <c r="A10" s="172" t="s">
        <v>154</v>
      </c>
      <c r="B10" s="172"/>
      <c r="C10" s="172"/>
      <c r="D10" s="112"/>
      <c r="E10" s="172" t="s">
        <v>155</v>
      </c>
      <c r="F10" s="169"/>
      <c r="G10" s="169"/>
      <c r="H10" s="173"/>
      <c r="I10" s="171"/>
      <c r="J10" s="171"/>
      <c r="M10" s="123"/>
      <c r="R10" s="124"/>
    </row>
    <row r="11" spans="1:18" ht="16.5" customHeight="1" x14ac:dyDescent="0.2">
      <c r="A11" s="159" t="s">
        <v>19</v>
      </c>
      <c r="B11" s="160"/>
      <c r="C11" s="160"/>
      <c r="D11" s="160"/>
      <c r="E11" s="160"/>
      <c r="F11" s="160"/>
      <c r="G11" s="160"/>
      <c r="H11" s="160"/>
    </row>
    <row r="12" spans="1:18" ht="12.75" customHeight="1" x14ac:dyDescent="0.2">
      <c r="A12" s="161" t="s">
        <v>26</v>
      </c>
      <c r="B12" s="161"/>
      <c r="C12" s="161"/>
      <c r="D12" s="161"/>
      <c r="E12" s="161"/>
      <c r="F12" s="161"/>
      <c r="G12" s="161"/>
      <c r="H12" s="161"/>
    </row>
    <row r="13" spans="1:18" ht="12" customHeight="1" x14ac:dyDescent="0.2">
      <c r="A13" s="162" t="s">
        <v>25</v>
      </c>
      <c r="B13" s="162"/>
      <c r="C13" s="162"/>
      <c r="D13" s="162"/>
      <c r="E13" s="162"/>
      <c r="F13" s="162"/>
      <c r="G13" s="162"/>
      <c r="H13" s="162"/>
    </row>
    <row r="14" spans="1:18" ht="6" hidden="1" customHeight="1" x14ac:dyDescent="0.2">
      <c r="D14" s="66"/>
      <c r="F14" s="62"/>
      <c r="G14" s="62"/>
      <c r="H14" s="62"/>
    </row>
    <row r="15" spans="1:18" ht="14.25" thickBot="1" x14ac:dyDescent="0.25">
      <c r="A15" s="196" t="s">
        <v>133</v>
      </c>
      <c r="B15" s="164"/>
      <c r="C15" s="164"/>
      <c r="D15" s="164"/>
      <c r="E15" s="164"/>
      <c r="F15" s="164"/>
      <c r="G15" s="164"/>
      <c r="H15" s="164"/>
    </row>
    <row r="16" spans="1:18" ht="9.75" customHeight="1" thickTop="1" x14ac:dyDescent="0.2">
      <c r="A16" s="188" t="s">
        <v>0</v>
      </c>
      <c r="B16" s="190" t="s">
        <v>117</v>
      </c>
      <c r="C16" s="192" t="s">
        <v>5</v>
      </c>
      <c r="D16" s="193" t="s">
        <v>6</v>
      </c>
      <c r="E16" s="193"/>
      <c r="F16" s="193"/>
      <c r="G16" s="193"/>
      <c r="H16" s="194" t="s">
        <v>7</v>
      </c>
      <c r="J16" s="203" t="s">
        <v>6</v>
      </c>
      <c r="K16" s="203"/>
      <c r="L16" s="203"/>
      <c r="M16" s="203"/>
      <c r="N16" s="203"/>
      <c r="O16" s="203"/>
      <c r="P16" s="203"/>
      <c r="Q16" s="203"/>
    </row>
    <row r="17" spans="1:17" ht="21" customHeight="1" x14ac:dyDescent="0.2">
      <c r="A17" s="189"/>
      <c r="B17" s="191"/>
      <c r="C17" s="178"/>
      <c r="D17" s="175" t="s">
        <v>3</v>
      </c>
      <c r="E17" s="175" t="s">
        <v>1</v>
      </c>
      <c r="F17" s="175" t="s">
        <v>20</v>
      </c>
      <c r="G17" s="178" t="s">
        <v>2</v>
      </c>
      <c r="H17" s="195"/>
      <c r="J17" s="178" t="s">
        <v>3</v>
      </c>
      <c r="K17" s="178" t="s">
        <v>1</v>
      </c>
      <c r="L17" s="178" t="s">
        <v>20</v>
      </c>
      <c r="M17" s="178" t="s">
        <v>127</v>
      </c>
      <c r="N17" s="204" t="s">
        <v>128</v>
      </c>
      <c r="O17" s="206" t="s">
        <v>129</v>
      </c>
      <c r="P17" s="206" t="s">
        <v>130</v>
      </c>
      <c r="Q17" s="204" t="s">
        <v>131</v>
      </c>
    </row>
    <row r="18" spans="1:17" ht="2.25" hidden="1" customHeight="1" x14ac:dyDescent="0.2">
      <c r="A18" s="189"/>
      <c r="B18" s="191"/>
      <c r="C18" s="178"/>
      <c r="D18" s="176"/>
      <c r="E18" s="176"/>
      <c r="F18" s="176"/>
      <c r="G18" s="178"/>
      <c r="H18" s="195"/>
      <c r="J18" s="178"/>
      <c r="K18" s="178"/>
      <c r="L18" s="178"/>
      <c r="M18" s="178"/>
      <c r="N18" s="205"/>
      <c r="O18" s="207"/>
      <c r="P18" s="207"/>
      <c r="Q18" s="205"/>
    </row>
    <row r="19" spans="1:17" hidden="1" x14ac:dyDescent="0.2">
      <c r="A19" s="189"/>
      <c r="B19" s="191"/>
      <c r="C19" s="178"/>
      <c r="D19" s="177"/>
      <c r="E19" s="177"/>
      <c r="F19" s="177"/>
      <c r="G19" s="178"/>
      <c r="H19" s="195"/>
      <c r="J19" s="178"/>
      <c r="K19" s="178"/>
      <c r="L19" s="178"/>
      <c r="M19" s="178"/>
      <c r="N19" s="102"/>
      <c r="O19" s="102"/>
      <c r="P19" s="102"/>
      <c r="Q19" s="101"/>
    </row>
    <row r="20" spans="1:17" ht="12" customHeight="1" thickBot="1" x14ac:dyDescent="0.25">
      <c r="A20" s="83">
        <v>1</v>
      </c>
      <c r="B20" s="84">
        <v>2</v>
      </c>
      <c r="C20" s="85">
        <v>3</v>
      </c>
      <c r="D20" s="85">
        <v>4</v>
      </c>
      <c r="E20" s="85">
        <v>5</v>
      </c>
      <c r="F20" s="85">
        <v>6</v>
      </c>
      <c r="G20" s="85">
        <v>7</v>
      </c>
      <c r="H20" s="86">
        <v>8</v>
      </c>
      <c r="J20" s="101"/>
      <c r="K20" s="101"/>
      <c r="L20" s="101"/>
      <c r="M20" s="101"/>
      <c r="N20" s="101"/>
      <c r="O20" s="101"/>
      <c r="P20" s="101"/>
      <c r="Q20" s="101"/>
    </row>
    <row r="21" spans="1:17" ht="12.75" customHeight="1" thickTop="1" x14ac:dyDescent="0.2">
      <c r="A21" s="179" t="s">
        <v>118</v>
      </c>
      <c r="B21" s="180"/>
      <c r="C21" s="180"/>
      <c r="D21" s="180"/>
      <c r="E21" s="180"/>
      <c r="F21" s="180"/>
      <c r="G21" s="180"/>
      <c r="H21" s="181"/>
      <c r="J21" s="101"/>
      <c r="K21" s="101"/>
      <c r="L21" s="101"/>
      <c r="M21" s="101"/>
      <c r="N21" s="101"/>
      <c r="O21" s="101"/>
      <c r="P21" s="101"/>
      <c r="Q21" s="101"/>
    </row>
    <row r="22" spans="1:17" ht="12.75" customHeight="1" x14ac:dyDescent="0.2">
      <c r="A22" s="179" t="s">
        <v>32</v>
      </c>
      <c r="B22" s="180"/>
      <c r="C22" s="180"/>
      <c r="D22" s="180"/>
      <c r="E22" s="180"/>
      <c r="F22" s="180"/>
      <c r="G22" s="180"/>
      <c r="H22" s="181"/>
      <c r="J22" s="101"/>
      <c r="K22" s="101"/>
      <c r="L22" s="101"/>
      <c r="M22" s="101"/>
      <c r="N22" s="101"/>
      <c r="O22" s="101"/>
      <c r="P22" s="101"/>
      <c r="Q22" s="101"/>
    </row>
    <row r="23" spans="1:17" ht="12.75" customHeight="1" x14ac:dyDescent="0.2">
      <c r="A23" s="98"/>
      <c r="B23" s="104" t="s">
        <v>136</v>
      </c>
      <c r="C23" s="103" t="s">
        <v>132</v>
      </c>
      <c r="D23" s="99"/>
      <c r="E23" s="99"/>
      <c r="F23" s="99"/>
      <c r="G23" s="99"/>
      <c r="H23" s="100"/>
      <c r="J23" s="101">
        <f t="shared" ref="J23" si="0">D23*1.042*6.95*1.18</f>
        <v>0</v>
      </c>
      <c r="K23" s="101">
        <f t="shared" ref="K23:K24" si="1">E23*1.042*6.95*1.18</f>
        <v>0</v>
      </c>
      <c r="L23" s="101">
        <f t="shared" ref="L23:L24" si="2">F23*4.06*1.18</f>
        <v>0</v>
      </c>
      <c r="M23" s="101">
        <f t="shared" ref="M23:M24" si="3">(J23+K23)*0.026</f>
        <v>0</v>
      </c>
      <c r="N23" s="101">
        <f t="shared" ref="N23" si="4">(D23+E23)*1.026*0.08*6.39*1.18</f>
        <v>0</v>
      </c>
      <c r="O23" s="101">
        <f t="shared" ref="O23:O24" si="5">(J23+K23+L23+M23+N23)*0.03</f>
        <v>0</v>
      </c>
      <c r="P23" s="101"/>
      <c r="Q23" s="101">
        <f t="shared" ref="Q23" si="6">SUM(J23:P23)</f>
        <v>0</v>
      </c>
    </row>
    <row r="24" spans="1:17" ht="12.75" customHeight="1" x14ac:dyDescent="0.2">
      <c r="A24" s="96"/>
      <c r="B24" s="97" t="s">
        <v>135</v>
      </c>
      <c r="C24" s="95" t="s">
        <v>134</v>
      </c>
      <c r="D24" s="18">
        <v>183280</v>
      </c>
      <c r="E24" s="18"/>
      <c r="F24" s="18"/>
      <c r="G24" s="18"/>
      <c r="H24" s="76">
        <f t="shared" ref="H24" si="7">SUM(D24:G24)</f>
        <v>183280</v>
      </c>
      <c r="J24" s="101">
        <f>D24*1.042*7.03*1.18</f>
        <v>1584236.9103039999</v>
      </c>
      <c r="K24" s="101">
        <f t="shared" si="1"/>
        <v>0</v>
      </c>
      <c r="L24" s="101">
        <f t="shared" si="2"/>
        <v>0</v>
      </c>
      <c r="M24" s="101">
        <f t="shared" si="3"/>
        <v>41190.159667903994</v>
      </c>
      <c r="N24" s="101">
        <f>(D24+E24)*1.026*0.08*6.45*1.18</f>
        <v>114497.0100864</v>
      </c>
      <c r="O24" s="101">
        <f t="shared" si="5"/>
        <v>52197.722401749117</v>
      </c>
      <c r="P24" s="101">
        <f>-106811.49*1.18</f>
        <v>-126037.5582</v>
      </c>
      <c r="Q24" s="101">
        <f>SUM(J24:P24)</f>
        <v>1666084.2442600529</v>
      </c>
    </row>
    <row r="25" spans="1:17" x14ac:dyDescent="0.2">
      <c r="A25" s="68"/>
      <c r="B25" s="69"/>
      <c r="C25" s="70" t="s">
        <v>119</v>
      </c>
      <c r="D25" s="71">
        <f>SUM(D23:D24)</f>
        <v>183280</v>
      </c>
      <c r="E25" s="71">
        <f>SUM(E23:E24)</f>
        <v>0</v>
      </c>
      <c r="F25" s="71">
        <f>SUM(F23:F24)</f>
        <v>0</v>
      </c>
      <c r="G25" s="71">
        <f>SUM(G23:G24)</f>
        <v>0</v>
      </c>
      <c r="H25" s="72">
        <f>SUM(D25:G25)</f>
        <v>183280</v>
      </c>
      <c r="J25" s="101">
        <f t="shared" ref="J25:P25" si="8">SUM(J23:J24)</f>
        <v>1584236.9103039999</v>
      </c>
      <c r="K25" s="101">
        <f t="shared" si="8"/>
        <v>0</v>
      </c>
      <c r="L25" s="101">
        <f t="shared" si="8"/>
        <v>0</v>
      </c>
      <c r="M25" s="101">
        <f t="shared" si="8"/>
        <v>41190.159667903994</v>
      </c>
      <c r="N25" s="101">
        <f t="shared" si="8"/>
        <v>114497.0100864</v>
      </c>
      <c r="O25" s="101">
        <f t="shared" si="8"/>
        <v>52197.722401749117</v>
      </c>
      <c r="P25" s="101">
        <f t="shared" si="8"/>
        <v>-126037.5582</v>
      </c>
      <c r="Q25" s="101">
        <f>SUM(Q23:Q24)</f>
        <v>1666084.2442600529</v>
      </c>
    </row>
    <row r="26" spans="1:17" x14ac:dyDescent="0.2">
      <c r="A26" s="68"/>
      <c r="B26" s="69"/>
      <c r="C26" s="70" t="s">
        <v>121</v>
      </c>
      <c r="D26" s="71">
        <f>D25</f>
        <v>183280</v>
      </c>
      <c r="E26" s="71">
        <f>E25</f>
        <v>0</v>
      </c>
      <c r="F26" s="71">
        <f>F25</f>
        <v>0</v>
      </c>
      <c r="G26" s="71">
        <f>G25</f>
        <v>0</v>
      </c>
      <c r="H26" s="72">
        <f>SUM(D26:G26)</f>
        <v>183280</v>
      </c>
    </row>
    <row r="27" spans="1:17" ht="12.75" customHeight="1" x14ac:dyDescent="0.2">
      <c r="A27" s="183" t="s">
        <v>8</v>
      </c>
      <c r="B27" s="184"/>
      <c r="C27" s="184"/>
      <c r="D27" s="184"/>
      <c r="E27" s="184"/>
      <c r="F27" s="184"/>
      <c r="G27" s="184"/>
      <c r="H27" s="185"/>
    </row>
    <row r="28" spans="1:17" ht="27" customHeight="1" x14ac:dyDescent="0.2">
      <c r="A28" s="73"/>
      <c r="B28" s="69" t="s">
        <v>120</v>
      </c>
      <c r="C28" s="74" t="s">
        <v>17</v>
      </c>
      <c r="D28" s="75">
        <f>D26*2.6%</f>
        <v>4765.2800000000007</v>
      </c>
      <c r="E28" s="75">
        <f>E26*2.6%</f>
        <v>0</v>
      </c>
      <c r="F28" s="75"/>
      <c r="G28" s="75"/>
      <c r="H28" s="76">
        <f>SUM(D28:G28)</f>
        <v>4765.2800000000007</v>
      </c>
      <c r="J28" s="80">
        <f>J25/1000</f>
        <v>1584.2369103039998</v>
      </c>
      <c r="M28" s="80">
        <f>M25+N25+O25+P25</f>
        <v>81847.333956053102</v>
      </c>
      <c r="N28" s="80">
        <f>M28/1000</f>
        <v>81.847333956053106</v>
      </c>
    </row>
    <row r="29" spans="1:17" x14ac:dyDescent="0.2">
      <c r="A29" s="68"/>
      <c r="B29" s="69"/>
      <c r="C29" s="70" t="s">
        <v>9</v>
      </c>
      <c r="D29" s="71">
        <f>D28</f>
        <v>4765.2800000000007</v>
      </c>
      <c r="E29" s="71">
        <f>E28</f>
        <v>0</v>
      </c>
      <c r="F29" s="71">
        <f>F28</f>
        <v>0</v>
      </c>
      <c r="G29" s="71">
        <f>G28</f>
        <v>0</v>
      </c>
      <c r="H29" s="72">
        <f>SUM(H28:H28)</f>
        <v>4765.2800000000007</v>
      </c>
    </row>
    <row r="30" spans="1:17" x14ac:dyDescent="0.2">
      <c r="A30" s="68"/>
      <c r="B30" s="69"/>
      <c r="C30" s="70" t="s">
        <v>10</v>
      </c>
      <c r="D30" s="71">
        <f>D26+D29</f>
        <v>188045.28</v>
      </c>
      <c r="E30" s="71">
        <f>E26+E29</f>
        <v>0</v>
      </c>
      <c r="F30" s="71">
        <f>F26+F29</f>
        <v>0</v>
      </c>
      <c r="G30" s="71">
        <f>G26+G29</f>
        <v>0</v>
      </c>
      <c r="H30" s="72">
        <f>H26+H29</f>
        <v>188045.28</v>
      </c>
    </row>
    <row r="31" spans="1:17" ht="12.75" customHeight="1" x14ac:dyDescent="0.2">
      <c r="A31" s="183" t="s">
        <v>11</v>
      </c>
      <c r="B31" s="184"/>
      <c r="C31" s="184"/>
      <c r="D31" s="184"/>
      <c r="E31" s="184"/>
      <c r="F31" s="184"/>
      <c r="G31" s="184"/>
      <c r="H31" s="185"/>
    </row>
    <row r="32" spans="1:17" ht="15" customHeight="1" x14ac:dyDescent="0.2">
      <c r="A32" s="73"/>
      <c r="B32" s="69"/>
      <c r="C32" s="74"/>
      <c r="D32" s="75"/>
      <c r="E32" s="75"/>
      <c r="F32" s="75"/>
      <c r="G32" s="75"/>
      <c r="H32" s="76"/>
    </row>
    <row r="33" spans="1:8" ht="33" customHeight="1" x14ac:dyDescent="0.2">
      <c r="A33" s="73"/>
      <c r="B33" s="69" t="s">
        <v>123</v>
      </c>
      <c r="C33" s="74" t="s">
        <v>116</v>
      </c>
      <c r="D33" s="75"/>
      <c r="E33" s="75"/>
      <c r="F33" s="75"/>
      <c r="G33" s="75">
        <f>(D30+E30)*8%</f>
        <v>15043.6224</v>
      </c>
      <c r="H33" s="76">
        <f>SUM(D33:G33)</f>
        <v>15043.6224</v>
      </c>
    </row>
    <row r="34" spans="1:8" x14ac:dyDescent="0.2">
      <c r="A34" s="68"/>
      <c r="B34" s="69"/>
      <c r="C34" s="70" t="s">
        <v>13</v>
      </c>
      <c r="D34" s="71">
        <f>D32+D33</f>
        <v>0</v>
      </c>
      <c r="E34" s="71">
        <f>E32+E33</f>
        <v>0</v>
      </c>
      <c r="F34" s="71">
        <f>F32+F33</f>
        <v>0</v>
      </c>
      <c r="G34" s="71">
        <f>G32+G33</f>
        <v>15043.6224</v>
      </c>
      <c r="H34" s="72">
        <f>H32+H33</f>
        <v>15043.6224</v>
      </c>
    </row>
    <row r="35" spans="1:8" x14ac:dyDescent="0.2">
      <c r="A35" s="68"/>
      <c r="B35" s="69"/>
      <c r="C35" s="70" t="s">
        <v>71</v>
      </c>
      <c r="D35" s="71">
        <f>D30+D34</f>
        <v>188045.28</v>
      </c>
      <c r="E35" s="71">
        <f>E30+E34</f>
        <v>0</v>
      </c>
      <c r="F35" s="71">
        <f>F30+F34</f>
        <v>0</v>
      </c>
      <c r="G35" s="71">
        <f>G30+G34</f>
        <v>15043.6224</v>
      </c>
      <c r="H35" s="71">
        <f>H30+H34</f>
        <v>203088.90239999999</v>
      </c>
    </row>
    <row r="36" spans="1:8" ht="12.75" customHeight="1" x14ac:dyDescent="0.2">
      <c r="A36" s="183" t="s">
        <v>67</v>
      </c>
      <c r="B36" s="184"/>
      <c r="C36" s="184"/>
      <c r="D36" s="184"/>
      <c r="E36" s="184"/>
      <c r="F36" s="184"/>
      <c r="G36" s="184"/>
      <c r="H36" s="185"/>
    </row>
    <row r="37" spans="1:8" ht="12.75" customHeight="1" x14ac:dyDescent="0.2">
      <c r="A37" s="93"/>
      <c r="B37" s="186" t="s">
        <v>125</v>
      </c>
      <c r="C37" s="187"/>
      <c r="D37" s="77">
        <f>D35*0.03</f>
        <v>5641.3584000000001</v>
      </c>
      <c r="E37" s="77">
        <f>E35*0.03</f>
        <v>0</v>
      </c>
      <c r="F37" s="77">
        <f>F35*0.03</f>
        <v>0</v>
      </c>
      <c r="G37" s="77">
        <f>G35*0.03</f>
        <v>451.308672</v>
      </c>
      <c r="H37" s="78">
        <f>SUM(D37:G37)</f>
        <v>6092.6670720000002</v>
      </c>
    </row>
    <row r="38" spans="1:8" ht="12.75" customHeight="1" x14ac:dyDescent="0.2">
      <c r="A38" s="93"/>
      <c r="B38" s="92"/>
      <c r="C38" s="70" t="s">
        <v>124</v>
      </c>
      <c r="D38" s="71">
        <f>D35+D37</f>
        <v>193686.6384</v>
      </c>
      <c r="E38" s="71">
        <f>E35+E37</f>
        <v>0</v>
      </c>
      <c r="F38" s="71">
        <f>F35+F37</f>
        <v>0</v>
      </c>
      <c r="G38" s="71">
        <f>G35+G37</f>
        <v>15494.931071999999</v>
      </c>
      <c r="H38" s="71">
        <f>H35+H37</f>
        <v>209181.569472</v>
      </c>
    </row>
    <row r="39" spans="1:8" ht="14.25" customHeight="1" x14ac:dyDescent="0.2">
      <c r="A39" s="197"/>
      <c r="B39" s="200" t="s">
        <v>137</v>
      </c>
      <c r="C39" s="67" t="s">
        <v>138</v>
      </c>
      <c r="D39" s="75">
        <f>D38*7.03</f>
        <v>1361617.0679520001</v>
      </c>
      <c r="E39" s="75"/>
      <c r="F39" s="75"/>
      <c r="G39" s="75"/>
      <c r="H39" s="76">
        <f t="shared" ref="H39:H41" si="9">SUM(D39:G39)</f>
        <v>1361617.0679520001</v>
      </c>
    </row>
    <row r="40" spans="1:8" ht="15" customHeight="1" x14ac:dyDescent="0.2">
      <c r="A40" s="198"/>
      <c r="B40" s="201"/>
      <c r="C40" s="67" t="s">
        <v>139</v>
      </c>
      <c r="D40" s="75"/>
      <c r="E40" s="75"/>
      <c r="F40" s="75"/>
      <c r="G40" s="75"/>
      <c r="H40" s="76">
        <f t="shared" si="9"/>
        <v>0</v>
      </c>
    </row>
    <row r="41" spans="1:8" ht="29.25" customHeight="1" x14ac:dyDescent="0.2">
      <c r="A41" s="199"/>
      <c r="B41" s="202"/>
      <c r="C41" s="67" t="s">
        <v>140</v>
      </c>
      <c r="D41" s="75"/>
      <c r="E41" s="75"/>
      <c r="F41" s="75"/>
      <c r="G41" s="75">
        <f>G38*6.45</f>
        <v>99942.305414400005</v>
      </c>
      <c r="H41" s="76">
        <f t="shared" si="9"/>
        <v>99942.305414400005</v>
      </c>
    </row>
    <row r="42" spans="1:8" ht="16.5" customHeight="1" x14ac:dyDescent="0.2">
      <c r="A42" s="105"/>
      <c r="B42" s="106" t="s">
        <v>141</v>
      </c>
      <c r="C42" s="67" t="s">
        <v>142</v>
      </c>
      <c r="D42" s="75">
        <v>-106811.49</v>
      </c>
      <c r="E42" s="75"/>
      <c r="F42" s="75"/>
      <c r="G42" s="75"/>
      <c r="H42" s="76">
        <f>SUM(D42:G42)</f>
        <v>-106811.49</v>
      </c>
    </row>
    <row r="43" spans="1:8" ht="15" customHeight="1" x14ac:dyDescent="0.2">
      <c r="A43" s="73"/>
      <c r="B43" s="87"/>
      <c r="C43" s="70" t="s">
        <v>33</v>
      </c>
      <c r="D43" s="71">
        <f>SUM(D39:D42)</f>
        <v>1254805.5779520001</v>
      </c>
      <c r="E43" s="71">
        <f t="shared" ref="E43:G43" si="10">SUM(E39:E42)</f>
        <v>0</v>
      </c>
      <c r="F43" s="71">
        <f t="shared" si="10"/>
        <v>0</v>
      </c>
      <c r="G43" s="71">
        <f t="shared" si="10"/>
        <v>99942.305414400005</v>
      </c>
      <c r="H43" s="72">
        <f>SUM(H39:H42)</f>
        <v>1354747.8833664001</v>
      </c>
    </row>
    <row r="44" spans="1:8" ht="18.75" customHeight="1" x14ac:dyDescent="0.2">
      <c r="A44" s="73"/>
      <c r="B44" s="69"/>
      <c r="C44" s="74" t="s">
        <v>14</v>
      </c>
      <c r="D44" s="18">
        <f>D43*18%</f>
        <v>225865.00403136</v>
      </c>
      <c r="E44" s="18">
        <f t="shared" ref="E44:F44" si="11">E43*18%</f>
        <v>0</v>
      </c>
      <c r="F44" s="18">
        <f t="shared" si="11"/>
        <v>0</v>
      </c>
      <c r="G44" s="18">
        <f>G43*18%</f>
        <v>17989.614974592001</v>
      </c>
      <c r="H44" s="79">
        <f>SUM(D44:G44)</f>
        <v>243854.619005952</v>
      </c>
    </row>
    <row r="45" spans="1:8" ht="13.5" thickBot="1" x14ac:dyDescent="0.25">
      <c r="A45" s="94"/>
      <c r="B45" s="88"/>
      <c r="C45" s="89" t="s">
        <v>15</v>
      </c>
      <c r="D45" s="90">
        <f>D43+D44</f>
        <v>1480670.58198336</v>
      </c>
      <c r="E45" s="90">
        <f>E43+E44</f>
        <v>0</v>
      </c>
      <c r="F45" s="90">
        <f>F43+F44</f>
        <v>0</v>
      </c>
      <c r="G45" s="90">
        <f>G43+G44</f>
        <v>117931.920388992</v>
      </c>
      <c r="H45" s="91">
        <f>H43+H44</f>
        <v>1598602.5023723522</v>
      </c>
    </row>
    <row r="46" spans="1:8" ht="16.5" customHeight="1" thickTop="1" x14ac:dyDescent="0.2"/>
    <row r="47" spans="1:8" ht="21.75" customHeight="1" x14ac:dyDescent="0.2">
      <c r="C47" s="182" t="s">
        <v>122</v>
      </c>
      <c r="D47" s="182"/>
      <c r="E47" s="182"/>
    </row>
    <row r="48" spans="1:8" ht="36.75" customHeight="1" x14ac:dyDescent="0.2">
      <c r="C48" s="174" t="s">
        <v>126</v>
      </c>
      <c r="D48" s="174"/>
      <c r="E48" s="174"/>
    </row>
    <row r="51" spans="1:8" x14ac:dyDescent="0.2">
      <c r="A51" s="80"/>
      <c r="B51" s="80"/>
      <c r="C51" s="81"/>
      <c r="D51" s="80"/>
      <c r="E51" s="80"/>
      <c r="F51" s="80"/>
      <c r="G51" s="80"/>
      <c r="H51" s="80"/>
    </row>
    <row r="52" spans="1:8" x14ac:dyDescent="0.2">
      <c r="A52" s="80"/>
      <c r="B52" s="80"/>
      <c r="C52" s="82"/>
      <c r="D52" s="80"/>
      <c r="E52" s="80"/>
      <c r="F52" s="80"/>
      <c r="G52" s="80"/>
      <c r="H52" s="80"/>
    </row>
    <row r="53" spans="1:8" x14ac:dyDescent="0.2">
      <c r="A53" s="80"/>
      <c r="B53" s="80"/>
      <c r="C53" s="82"/>
      <c r="D53" s="80"/>
      <c r="E53" s="80"/>
      <c r="F53" s="80"/>
      <c r="G53" s="80"/>
      <c r="H53" s="80"/>
    </row>
    <row r="54" spans="1:8" x14ac:dyDescent="0.2">
      <c r="A54" s="80"/>
      <c r="B54" s="80"/>
      <c r="C54" s="82"/>
      <c r="D54" s="80"/>
      <c r="E54" s="80"/>
      <c r="F54" s="80"/>
      <c r="G54" s="80"/>
      <c r="H54" s="80"/>
    </row>
    <row r="55" spans="1:8" x14ac:dyDescent="0.2">
      <c r="A55" s="80"/>
      <c r="B55" s="80"/>
      <c r="C55" s="81"/>
      <c r="D55" s="80"/>
      <c r="E55" s="80"/>
      <c r="F55" s="80"/>
      <c r="G55" s="80"/>
      <c r="H55" s="80"/>
    </row>
  </sheetData>
  <mergeCells count="54">
    <mergeCell ref="A10:C10"/>
    <mergeCell ref="E10:G10"/>
    <mergeCell ref="H10:J10"/>
    <mergeCell ref="H7:J7"/>
    <mergeCell ref="A8:C8"/>
    <mergeCell ref="E8:G8"/>
    <mergeCell ref="H8:J8"/>
    <mergeCell ref="E9:G9"/>
    <mergeCell ref="H9:J9"/>
    <mergeCell ref="J17:J19"/>
    <mergeCell ref="K17:K19"/>
    <mergeCell ref="L17:L19"/>
    <mergeCell ref="M17:M19"/>
    <mergeCell ref="J16:Q16"/>
    <mergeCell ref="N17:N18"/>
    <mergeCell ref="O17:O18"/>
    <mergeCell ref="P17:P18"/>
    <mergeCell ref="Q17:Q18"/>
    <mergeCell ref="A15:H15"/>
    <mergeCell ref="A31:H31"/>
    <mergeCell ref="A36:H36"/>
    <mergeCell ref="A39:A41"/>
    <mergeCell ref="B39:B41"/>
    <mergeCell ref="A21:H21"/>
    <mergeCell ref="C48:E48"/>
    <mergeCell ref="D17:D19"/>
    <mergeCell ref="E17:E19"/>
    <mergeCell ref="F17:F19"/>
    <mergeCell ref="G17:G19"/>
    <mergeCell ref="A22:H22"/>
    <mergeCell ref="C47:E47"/>
    <mergeCell ref="A27:H27"/>
    <mergeCell ref="B37:C37"/>
    <mergeCell ref="A16:A19"/>
    <mergeCell ref="B16:B19"/>
    <mergeCell ref="C16:C19"/>
    <mergeCell ref="D16:G16"/>
    <mergeCell ref="H16:H19"/>
    <mergeCell ref="A11:H11"/>
    <mergeCell ref="A12:H12"/>
    <mergeCell ref="A13:H13"/>
    <mergeCell ref="A9:C9"/>
    <mergeCell ref="A1:C1"/>
    <mergeCell ref="E1:H1"/>
    <mergeCell ref="A3:C3"/>
    <mergeCell ref="E3:G3"/>
    <mergeCell ref="A5:C5"/>
    <mergeCell ref="E5:G5"/>
    <mergeCell ref="H5:J5"/>
    <mergeCell ref="A6:C6"/>
    <mergeCell ref="E6:G6"/>
    <mergeCell ref="H6:J6"/>
    <mergeCell ref="A7:C7"/>
    <mergeCell ref="E7:G7"/>
  </mergeCells>
  <printOptions horizontalCentered="1"/>
  <pageMargins left="0.70866141732283472" right="0.55118110236220474" top="0.59055118110236227" bottom="0.31496062992125984" header="0.31496062992125984" footer="0.19685039370078741"/>
  <pageSetup paperSize="9" scale="73" fitToHeight="2" orientation="landscape" r:id="rId1"/>
  <ignoredErrors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данные ВНИПИПТ</vt:lpstr>
      <vt:lpstr>данные ВНИПИПТ пересчет</vt:lpstr>
      <vt:lpstr>ССР начальный</vt:lpstr>
      <vt:lpstr>'ССР начальный'!Заголовки_для_печати</vt:lpstr>
      <vt:lpstr>'ССР начальный'!Область_печати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Скобелев Александр Александрович</cp:lastModifiedBy>
  <cp:lastPrinted>2014-04-10T00:38:26Z</cp:lastPrinted>
  <dcterms:created xsi:type="dcterms:W3CDTF">2002-03-25T05:35:56Z</dcterms:created>
  <dcterms:modified xsi:type="dcterms:W3CDTF">2014-04-10T00:41:21Z</dcterms:modified>
</cp:coreProperties>
</file>